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37" i="2"/>
  <c r="W134"/>
  <c r="W39"/>
  <c r="W38" s="1"/>
  <c r="W37" s="1"/>
  <c r="W36"/>
  <c r="W70"/>
  <c r="W23"/>
  <c r="W25"/>
  <c r="W42"/>
  <c r="W136" l="1"/>
  <c r="W135" s="1"/>
  <c r="W93"/>
  <c r="W57"/>
  <c r="W22"/>
  <c r="AE91"/>
  <c r="AE11"/>
  <c r="AC11"/>
  <c r="W132"/>
  <c r="W11" s="1"/>
  <c r="AE132"/>
  <c r="AC132"/>
  <c r="AE133"/>
  <c r="AC133"/>
  <c r="W133"/>
  <c r="W20"/>
  <c r="W19" s="1"/>
  <c r="W18" s="1"/>
  <c r="AE16"/>
  <c r="AE15" s="1"/>
  <c r="AC16"/>
  <c r="AC15" s="1"/>
  <c r="W15"/>
  <c r="W16"/>
  <c r="AE115"/>
  <c r="AE114" s="1"/>
  <c r="AC115"/>
  <c r="AC114" s="1"/>
  <c r="W114"/>
  <c r="W115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5"/>
  <c r="AE34" s="1"/>
  <c r="AC35"/>
  <c r="AC34" s="1"/>
  <c r="W35"/>
  <c r="W34" s="1"/>
  <c r="AE110"/>
  <c r="AE109" s="1"/>
  <c r="AC110"/>
  <c r="AC109" s="1"/>
  <c r="W110"/>
  <c r="W109" s="1"/>
  <c r="AE112"/>
  <c r="AC112"/>
  <c r="W112"/>
  <c r="AC41"/>
  <c r="AC40"/>
  <c r="AE41"/>
  <c r="AE40"/>
  <c r="W41"/>
  <c r="W40" s="1"/>
  <c r="AE56"/>
  <c r="AE55" s="1"/>
  <c r="AC56"/>
  <c r="AC55" s="1"/>
  <c r="W56"/>
  <c r="W55" s="1"/>
  <c r="AE69"/>
  <c r="AE68" s="1"/>
  <c r="AC69"/>
  <c r="AC68" s="1"/>
  <c r="W69"/>
  <c r="W68" s="1"/>
  <c r="AC92"/>
  <c r="AC90"/>
  <c r="AC89" s="1"/>
  <c r="AE90"/>
  <c r="AE89" s="1"/>
  <c r="W90"/>
  <c r="AE92"/>
  <c r="W92"/>
  <c r="W89" s="1"/>
  <c r="AC94"/>
  <c r="W94"/>
  <c r="AE94"/>
  <c r="AC104"/>
  <c r="AC103" s="1"/>
  <c r="W104"/>
  <c r="W103" s="1"/>
  <c r="AE104"/>
  <c r="AE103" s="1"/>
  <c r="AE81"/>
  <c r="AE80" s="1"/>
  <c r="AC81"/>
  <c r="AC80" s="1"/>
  <c r="AE158"/>
  <c r="AE157" s="1"/>
  <c r="AC158"/>
  <c r="AC157" s="1"/>
  <c r="W138"/>
  <c r="AC138"/>
  <c r="AE138"/>
  <c r="AE136"/>
  <c r="AC136"/>
  <c r="W81"/>
  <c r="W80" s="1"/>
  <c r="W158"/>
  <c r="W157" s="1"/>
  <c r="W21" l="1"/>
  <c r="AE167"/>
  <c r="AC167"/>
  <c r="AE135"/>
  <c r="AC135"/>
  <c r="W167" l="1"/>
</calcChain>
</file>

<file path=xl/sharedStrings.xml><?xml version="1.0" encoding="utf-8"?>
<sst xmlns="http://schemas.openxmlformats.org/spreadsheetml/2006/main" count="677" uniqueCount="172">
  <si>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</si>
  <si>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</si>
  <si>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</si>
  <si>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</si>
  <si>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</si>
  <si>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</si>
  <si>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</si>
  <si>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</si>
  <si>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</si>
  <si>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</si>
  <si>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</si>
  <si>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</si>
  <si>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</si>
  <si>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</si>
  <si>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</si>
  <si>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</si>
  <si>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</si>
  <si>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</si>
  <si>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</si>
  <si>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</si>
  <si>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</si>
  <si>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</si>
  <si>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</si>
  <si>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</si>
  <si>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</si>
  <si>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</si>
  <si>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</si>
  <si>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</si>
  <si>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</si>
  <si>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</si>
  <si>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</si>
  <si>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</si>
  <si>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</si>
  <si>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</si>
  <si>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</si>
  <si>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</si>
  <si>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</si>
  <si>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</si>
  <si>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</si>
  <si>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</si>
  <si>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</si>
  <si>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</si>
  <si>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</si>
  <si>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</si>
  <si>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</si>
  <si>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</si>
  <si>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</si>
  <si>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</si>
  <si>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</si>
  <si>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</si>
  <si>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</si>
  <si>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</si>
  <si>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</si>
  <si>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</si>
  <si>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</si>
  <si>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</si>
  <si>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</si>
  <si>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</si>
  <si>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</si>
  <si>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</si>
  <si>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</si>
  <si>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</si>
  <si>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</si>
  <si>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</si>
  <si>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</si>
  <si>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</si>
  <si>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</si>
  <si>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</si>
  <si>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</si>
  <si>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</si>
  <si>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</si>
  <si>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</si>
  <si>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</si>
  <si>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</si>
  <si>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</si>
  <si>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</si>
  <si>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</si>
  <si>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</si>
  <si>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</si>
  <si>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</si>
  <si>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</si>
  <si>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</si>
  <si>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</si>
  <si>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</si>
  <si>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</si>
  <si>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</si>
  <si>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</si>
  <si>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</si>
  <si>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</si>
  <si>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</si>
  <si>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</si>
  <si>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</si>
  <si>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</si>
  <si>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</si>
  <si>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</si>
  <si>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</si>
  <si>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</si>
  <si>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</si>
  <si>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</si>
  <si>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</si>
  <si>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</si>
  <si>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</si>
  <si>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</si>
  <si>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</si>
  <si>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</si>
  <si>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</si>
  <si>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</si>
  <si>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</si>
  <si>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</si>
  <si>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</si>
  <si>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</si>
  <si>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</si>
  <si>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</si>
  <si>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</si>
  <si>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</si>
  <si>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</si>
  <si>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</si>
  <si>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</si>
  <si>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</si>
  <si>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</si>
  <si>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</si>
  <si>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</si>
  <si>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</si>
  <si>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</si>
  <si>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</si>
  <si>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</si>
  <si>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</si>
  <si>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</si>
  <si>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</si>
  <si>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</si>
  <si>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</si>
  <si>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</si>
  <si>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</si>
  <si>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</si>
  <si>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</si>
  <si>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</si>
  <si>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</si>
  <si>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</si>
  <si>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</si>
  <si>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</si>
  <si>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</si>
  <si>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</si>
  <si>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</si>
  <si>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</si>
  <si>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</si>
  <si>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</si>
  <si>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</si>
  <si>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</si>
  <si>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</si>
  <si>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</si>
  <si>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</si>
  <si>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</si>
  <si>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</si>
  <si>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</si>
  <si>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</si>
  <si>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</si>
  <si>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</si>
  <si>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</si>
  <si>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</si>
  <si>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</si>
  <si>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</si>
  <si>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</si>
  <si>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</si>
  <si>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</si>
  <si>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</si>
  <si>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</si>
  <si>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</si>
  <si>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</si>
  <si>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</si>
  <si>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</si>
  <si>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</si>
  <si>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 xml:space="preserve">к решению 61 сессии № 61/3 от 29.04.2020г  Совета депутатов Лотошанского сельсовета Краснозерского района Новосибирской области "О бюджетеЛотошанского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</si>
</sst>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169" fontId="3" fillId="0" borderId="2" xfId="1" applyNumberFormat="1" applyFont="1" applyFill="1" applyBorder="1" applyAlignment="1" applyProtection="1">
      <alignment horizontal="right"/>
      <protection hidden="1"/>
    </xf>
    <xf numFmtId="169" fontId="3" fillId="0" borderId="2" xfId="1" applyNumberFormat="1" applyFont="1" applyBorder="1" applyAlignment="1" applyProtection="1">
      <alignment horizontal="right"/>
      <protection hidden="1"/>
    </xf>
    <xf numFmtId="169" fontId="3" fillId="0" borderId="2" xfId="1" applyNumberFormat="1" applyFont="1" applyBorder="1" applyAlignment="1">
      <alignment horizontal="right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7"/>
  <sheetViews>
    <sheetView showGridLines="0" tabSelected="1" topLeftCell="A132" workbookViewId="0">
      <selection activeCell="W138" sqref="W13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40" t="s">
        <v>125</v>
      </c>
      <c r="AD1" s="140"/>
      <c r="AE1" s="140"/>
      <c r="AF1" s="41"/>
    </row>
    <row r="2" spans="1:35" ht="177" customHeight="1">
      <c r="S2" s="41"/>
      <c r="T2" s="41"/>
      <c r="U2" s="41"/>
      <c r="V2" s="141" t="s">
        <v>171</v>
      </c>
      <c r="W2" s="140"/>
      <c r="X2" s="140"/>
      <c r="Y2" s="140"/>
      <c r="Z2" s="140"/>
      <c r="AA2" s="140"/>
      <c r="AB2" s="140"/>
      <c r="AC2" s="140"/>
      <c r="AD2" s="140"/>
      <c r="AE2" s="140"/>
      <c r="AF2" s="41"/>
      <c r="AG2" s="41"/>
      <c r="AH2" s="41"/>
      <c r="AI2" s="41"/>
    </row>
    <row r="4" spans="1:35" ht="58.5" customHeight="1">
      <c r="O4" s="138" t="s">
        <v>165</v>
      </c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29" t="s">
        <v>123</v>
      </c>
      <c r="P8" s="38"/>
      <c r="Q8" s="129" t="s">
        <v>122</v>
      </c>
      <c r="R8" s="129" t="s">
        <v>121</v>
      </c>
      <c r="S8" s="38" t="s">
        <v>5</v>
      </c>
      <c r="T8" s="39" t="s">
        <v>120</v>
      </c>
      <c r="U8" s="123" t="s">
        <v>148</v>
      </c>
      <c r="V8" s="123" t="s">
        <v>149</v>
      </c>
      <c r="W8" s="126" t="s">
        <v>119</v>
      </c>
      <c r="X8" s="127"/>
      <c r="Y8" s="127"/>
      <c r="Z8" s="127"/>
      <c r="AA8" s="127"/>
      <c r="AB8" s="127"/>
      <c r="AC8" s="127"/>
      <c r="AD8" s="127"/>
      <c r="AE8" s="128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30"/>
      <c r="P9" s="33"/>
      <c r="Q9" s="130"/>
      <c r="R9" s="130"/>
      <c r="S9" s="33"/>
      <c r="T9" s="34"/>
      <c r="U9" s="124"/>
      <c r="V9" s="124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31"/>
      <c r="P10" s="46"/>
      <c r="Q10" s="131"/>
      <c r="R10" s="131"/>
      <c r="S10" s="35"/>
      <c r="T10" s="34"/>
      <c r="U10" s="125"/>
      <c r="V10" s="125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45" t="s">
        <v>31</v>
      </c>
      <c r="F11" s="145"/>
      <c r="G11" s="146"/>
      <c r="H11" s="146"/>
      <c r="I11" s="146"/>
      <c r="J11" s="146"/>
      <c r="K11" s="146"/>
      <c r="L11" s="146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3">
        <f>W15+W18+W21+W26+W34+W40+W55+W68+W80+W89+W103+W109+W114+W135+W157+W132+W29+W37</f>
        <v>6024.65</v>
      </c>
      <c r="X11" s="147"/>
      <c r="Y11" s="147"/>
      <c r="Z11" s="147"/>
      <c r="AA11" s="104"/>
      <c r="AB11" s="104"/>
      <c r="AC11" s="103">
        <f>AC15+AC18+AC21+AC26+AC34+AC40+AC55+AC68+AC80+AC89+AC103+AC109+AC114+AC135+AC157+AC132</f>
        <v>3497.9999999999995</v>
      </c>
      <c r="AD11" s="105"/>
      <c r="AE11" s="106">
        <f>AE15+AE18+AE21+AE26+AE34+AE40+AE55+AE68+AE80+AE89+AE103+AE109+AE114+AE135+AE157+AE132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37" t="s">
        <v>67</v>
      </c>
      <c r="J12" s="137"/>
      <c r="K12" s="137"/>
      <c r="L12" s="137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89"/>
      <c r="X12" s="136"/>
      <c r="Y12" s="136"/>
      <c r="Z12" s="136"/>
      <c r="AA12" s="90"/>
      <c r="AB12" s="90"/>
      <c r="AC12" s="93"/>
      <c r="AD12" s="94"/>
      <c r="AE12" s="95"/>
    </row>
    <row r="13" spans="1:35" ht="47.25" hidden="1">
      <c r="A13" s="13"/>
      <c r="B13" s="132">
        <v>400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0"/>
      <c r="X13" s="133"/>
      <c r="Y13" s="133"/>
      <c r="Z13" s="133"/>
      <c r="AA13" s="90"/>
      <c r="AB13" s="90"/>
      <c r="AC13" s="93"/>
      <c r="AD13" s="94"/>
      <c r="AE13" s="95"/>
    </row>
    <row r="14" spans="1:35" ht="20.25" hidden="1" customHeight="1">
      <c r="A14" s="13"/>
      <c r="B14" s="134">
        <v>410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0"/>
      <c r="X14" s="133"/>
      <c r="Y14" s="133"/>
      <c r="Z14" s="133"/>
      <c r="AA14" s="90"/>
      <c r="AB14" s="90"/>
      <c r="AC14" s="93"/>
      <c r="AD14" s="94"/>
      <c r="AE14" s="95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37" t="s">
        <v>118</v>
      </c>
      <c r="J15" s="137"/>
      <c r="K15" s="137"/>
      <c r="L15" s="137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89">
        <f>W16</f>
        <v>718.3</v>
      </c>
      <c r="X15" s="136"/>
      <c r="Y15" s="136"/>
      <c r="Z15" s="136"/>
      <c r="AA15" s="90"/>
      <c r="AB15" s="90"/>
      <c r="AC15" s="89">
        <f>AC16</f>
        <v>718.3</v>
      </c>
      <c r="AD15" s="94"/>
      <c r="AE15" s="89">
        <f>AE16</f>
        <v>718.34</v>
      </c>
    </row>
    <row r="16" spans="1:35" ht="82.5" customHeight="1">
      <c r="A16" s="13"/>
      <c r="B16" s="132">
        <v>100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0">
        <f>W17</f>
        <v>718.3</v>
      </c>
      <c r="X16" s="133"/>
      <c r="Y16" s="133"/>
      <c r="Z16" s="133"/>
      <c r="AA16" s="90"/>
      <c r="AB16" s="90"/>
      <c r="AC16" s="90">
        <f>AC17</f>
        <v>718.3</v>
      </c>
      <c r="AD16" s="94"/>
      <c r="AE16" s="90">
        <f>AE17</f>
        <v>718.34</v>
      </c>
    </row>
    <row r="17" spans="1:31" ht="31.5">
      <c r="A17" s="13"/>
      <c r="B17" s="134">
        <v>120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0">
        <v>718.3</v>
      </c>
      <c r="X17" s="133"/>
      <c r="Y17" s="133"/>
      <c r="Z17" s="133"/>
      <c r="AA17" s="90"/>
      <c r="AB17" s="90"/>
      <c r="AC17" s="90">
        <v>718.3</v>
      </c>
      <c r="AD17" s="94"/>
      <c r="AE17" s="90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37" t="s">
        <v>113</v>
      </c>
      <c r="J18" s="137"/>
      <c r="K18" s="137"/>
      <c r="L18" s="137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89">
        <f>W19</f>
        <v>1102.3999999999999</v>
      </c>
      <c r="X18" s="136"/>
      <c r="Y18" s="136"/>
      <c r="Z18" s="136"/>
      <c r="AA18" s="90"/>
      <c r="AB18" s="90"/>
      <c r="AC18" s="89">
        <f>AC19</f>
        <v>1075.3</v>
      </c>
      <c r="AD18" s="94"/>
      <c r="AE18" s="89">
        <f>AE19</f>
        <v>1075.3</v>
      </c>
    </row>
    <row r="19" spans="1:31" ht="82.5" customHeight="1">
      <c r="A19" s="13"/>
      <c r="B19" s="132">
        <v>100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0">
        <f>W20</f>
        <v>1102.3999999999999</v>
      </c>
      <c r="X19" s="133"/>
      <c r="Y19" s="133"/>
      <c r="Z19" s="133"/>
      <c r="AA19" s="90"/>
      <c r="AB19" s="90"/>
      <c r="AC19" s="90">
        <f>AC20</f>
        <v>1075.3</v>
      </c>
      <c r="AD19" s="94"/>
      <c r="AE19" s="90">
        <f>AE20</f>
        <v>1075.3</v>
      </c>
    </row>
    <row r="20" spans="1:31" ht="33.75" customHeight="1">
      <c r="A20" s="13"/>
      <c r="B20" s="134">
        <v>120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0">
        <f>1075.3+27.1</f>
        <v>1102.3999999999999</v>
      </c>
      <c r="X20" s="133"/>
      <c r="Y20" s="133"/>
      <c r="Z20" s="133"/>
      <c r="AA20" s="90"/>
      <c r="AB20" s="90"/>
      <c r="AC20" s="90">
        <v>1075.3</v>
      </c>
      <c r="AD20" s="94"/>
      <c r="AE20" s="90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35" t="s">
        <v>110</v>
      </c>
      <c r="J21" s="135"/>
      <c r="K21" s="135"/>
      <c r="L21" s="135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89">
        <f>W22+W24</f>
        <v>570.54999999999995</v>
      </c>
      <c r="X21" s="136"/>
      <c r="Y21" s="136"/>
      <c r="Z21" s="136"/>
      <c r="AA21" s="90"/>
      <c r="AB21" s="90"/>
      <c r="AC21" s="89">
        <f>AC22+AC24</f>
        <v>25</v>
      </c>
      <c r="AD21" s="94"/>
      <c r="AE21" s="89">
        <f>AE22+AE24</f>
        <v>25</v>
      </c>
    </row>
    <row r="22" spans="1:31" ht="33" customHeight="1">
      <c r="A22" s="13"/>
      <c r="B22" s="132">
        <v>200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0">
        <f>W23</f>
        <v>535.5</v>
      </c>
      <c r="X22" s="133"/>
      <c r="Y22" s="133"/>
      <c r="Z22" s="133"/>
      <c r="AA22" s="90"/>
      <c r="AB22" s="90"/>
      <c r="AC22" s="90">
        <f>AC23</f>
        <v>0</v>
      </c>
      <c r="AD22" s="94"/>
      <c r="AE22" s="90">
        <f>AE23</f>
        <v>0</v>
      </c>
    </row>
    <row r="23" spans="1:31" ht="47.25">
      <c r="A23" s="13"/>
      <c r="B23" s="134">
        <v>240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0">
        <f>548.2-27.1+9.4+5</f>
        <v>535.5</v>
      </c>
      <c r="X23" s="133"/>
      <c r="Y23" s="133"/>
      <c r="Z23" s="133"/>
      <c r="AA23" s="90"/>
      <c r="AB23" s="90"/>
      <c r="AC23" s="90">
        <v>0</v>
      </c>
      <c r="AD23" s="94"/>
      <c r="AE23" s="90">
        <v>0</v>
      </c>
    </row>
    <row r="24" spans="1:31" ht="26.25" customHeight="1">
      <c r="A24" s="13"/>
      <c r="B24" s="144">
        <v>800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0">
        <f>W25</f>
        <v>35.049999999999997</v>
      </c>
      <c r="X24" s="133"/>
      <c r="Y24" s="133"/>
      <c r="Z24" s="133"/>
      <c r="AA24" s="90"/>
      <c r="AB24" s="90"/>
      <c r="AC24" s="90">
        <f>AC25</f>
        <v>25</v>
      </c>
      <c r="AD24" s="94"/>
      <c r="AE24" s="90">
        <f>AE25</f>
        <v>25</v>
      </c>
    </row>
    <row r="25" spans="1:31" ht="30.75" customHeight="1">
      <c r="A25" s="13"/>
      <c r="B25" s="134">
        <v>850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0">
        <f>35+0.05</f>
        <v>35.049999999999997</v>
      </c>
      <c r="X25" s="133"/>
      <c r="Y25" s="133"/>
      <c r="Z25" s="133"/>
      <c r="AA25" s="90"/>
      <c r="AB25" s="90"/>
      <c r="AC25" s="90">
        <v>25</v>
      </c>
      <c r="AD25" s="94"/>
      <c r="AE25" s="90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37" t="s">
        <v>107</v>
      </c>
      <c r="J26" s="137"/>
      <c r="K26" s="137"/>
      <c r="L26" s="137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89">
        <f>W27</f>
        <v>7.1</v>
      </c>
      <c r="X26" s="136"/>
      <c r="Y26" s="136"/>
      <c r="Z26" s="136"/>
      <c r="AA26" s="90"/>
      <c r="AB26" s="90"/>
      <c r="AC26" s="89">
        <f>AC27</f>
        <v>7.1</v>
      </c>
      <c r="AD26" s="94"/>
      <c r="AE26" s="89">
        <f>AE27</f>
        <v>7.1</v>
      </c>
    </row>
    <row r="27" spans="1:31" ht="24.75" customHeight="1">
      <c r="A27" s="13"/>
      <c r="B27" s="132">
        <v>500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0">
        <f>W28</f>
        <v>7.1</v>
      </c>
      <c r="X27" s="133"/>
      <c r="Y27" s="133"/>
      <c r="Z27" s="133"/>
      <c r="AA27" s="90"/>
      <c r="AB27" s="90"/>
      <c r="AC27" s="90">
        <f>AC28</f>
        <v>7.1</v>
      </c>
      <c r="AD27" s="94"/>
      <c r="AE27" s="90">
        <f>AE28</f>
        <v>7.1</v>
      </c>
    </row>
    <row r="28" spans="1:31" ht="23.25" customHeight="1">
      <c r="A28" s="13"/>
      <c r="B28" s="134">
        <v>540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0">
        <v>7.1</v>
      </c>
      <c r="X28" s="133"/>
      <c r="Y28" s="133"/>
      <c r="Z28" s="133"/>
      <c r="AA28" s="90"/>
      <c r="AB28" s="90"/>
      <c r="AC28" s="90">
        <v>7.1</v>
      </c>
      <c r="AD28" s="94"/>
      <c r="AE28" s="90">
        <v>7.1</v>
      </c>
    </row>
    <row r="29" spans="1:31" ht="45.75" customHeight="1">
      <c r="A29" s="13"/>
      <c r="B29" s="113"/>
      <c r="C29" s="113"/>
      <c r="D29" s="113"/>
      <c r="E29" s="115"/>
      <c r="F29" s="115"/>
      <c r="G29" s="115"/>
      <c r="H29" s="110"/>
      <c r="I29" s="113"/>
      <c r="J29" s="113"/>
      <c r="K29" s="113"/>
      <c r="L29" s="113"/>
      <c r="M29" s="12"/>
      <c r="N29" s="11"/>
      <c r="O29" s="58" t="s">
        <v>168</v>
      </c>
      <c r="P29" s="10"/>
      <c r="Q29" s="9" t="s">
        <v>8</v>
      </c>
      <c r="R29" s="8"/>
      <c r="S29" s="7"/>
      <c r="T29" s="6"/>
      <c r="U29" s="74"/>
      <c r="V29" s="74"/>
      <c r="W29" s="114">
        <v>60.5</v>
      </c>
      <c r="X29" s="114"/>
      <c r="Y29" s="114"/>
      <c r="Z29" s="114"/>
      <c r="AA29" s="114"/>
      <c r="AB29" s="114"/>
      <c r="AC29" s="114">
        <v>0</v>
      </c>
      <c r="AD29" s="94"/>
      <c r="AE29" s="114">
        <v>0</v>
      </c>
    </row>
    <row r="30" spans="1:31" ht="23.25" customHeight="1">
      <c r="A30" s="13"/>
      <c r="B30" s="113"/>
      <c r="C30" s="113"/>
      <c r="D30" s="113"/>
      <c r="E30" s="115"/>
      <c r="F30" s="115"/>
      <c r="G30" s="115"/>
      <c r="H30" s="110"/>
      <c r="I30" s="113"/>
      <c r="J30" s="113"/>
      <c r="K30" s="113"/>
      <c r="L30" s="113"/>
      <c r="M30" s="12"/>
      <c r="N30" s="11"/>
      <c r="O30" s="56" t="s">
        <v>9</v>
      </c>
      <c r="P30" s="10"/>
      <c r="Q30" s="9" t="s">
        <v>101</v>
      </c>
      <c r="R30" s="8"/>
      <c r="S30" s="7"/>
      <c r="T30" s="6"/>
      <c r="U30" s="74"/>
      <c r="V30" s="74"/>
      <c r="W30" s="114">
        <v>60.5</v>
      </c>
      <c r="X30" s="114"/>
      <c r="Y30" s="114"/>
      <c r="Z30" s="114"/>
      <c r="AA30" s="114"/>
      <c r="AB30" s="114"/>
      <c r="AC30" s="114">
        <v>0</v>
      </c>
      <c r="AD30" s="94"/>
      <c r="AE30" s="114">
        <v>0</v>
      </c>
    </row>
    <row r="31" spans="1:31" ht="45.75" customHeight="1">
      <c r="A31" s="13"/>
      <c r="B31" s="18"/>
      <c r="C31" s="17"/>
      <c r="D31" s="17"/>
      <c r="E31" s="85"/>
      <c r="F31" s="85"/>
      <c r="G31" s="85"/>
      <c r="H31" s="15"/>
      <c r="I31" s="137" t="s">
        <v>102</v>
      </c>
      <c r="J31" s="137"/>
      <c r="K31" s="137"/>
      <c r="L31" s="137"/>
      <c r="M31" s="12">
        <v>111</v>
      </c>
      <c r="N31" s="11"/>
      <c r="O31" s="56" t="s">
        <v>169</v>
      </c>
      <c r="P31" s="48">
        <v>111</v>
      </c>
      <c r="Q31" s="49" t="s">
        <v>101</v>
      </c>
      <c r="R31" s="50" t="s">
        <v>5</v>
      </c>
      <c r="S31" s="51" t="s">
        <v>1</v>
      </c>
      <c r="T31" s="52"/>
      <c r="U31" s="74"/>
      <c r="V31" s="74"/>
      <c r="W31" s="89">
        <v>60.5</v>
      </c>
      <c r="X31" s="136"/>
      <c r="Y31" s="136"/>
      <c r="Z31" s="136"/>
      <c r="AA31" s="90"/>
      <c r="AB31" s="90"/>
      <c r="AC31" s="93">
        <v>0</v>
      </c>
      <c r="AD31" s="94"/>
      <c r="AE31" s="95">
        <v>0</v>
      </c>
    </row>
    <row r="32" spans="1:31" ht="45.75" customHeight="1">
      <c r="A32" s="13"/>
      <c r="B32" s="132">
        <v>800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2">
        <v>111</v>
      </c>
      <c r="N32" s="11"/>
      <c r="O32" s="118" t="s">
        <v>170</v>
      </c>
      <c r="P32" s="10">
        <v>111</v>
      </c>
      <c r="Q32" s="9" t="s">
        <v>101</v>
      </c>
      <c r="R32" s="8">
        <v>200</v>
      </c>
      <c r="S32" s="7" t="s">
        <v>1</v>
      </c>
      <c r="T32" s="6"/>
      <c r="U32" s="73"/>
      <c r="V32" s="73"/>
      <c r="W32" s="90">
        <v>60.5</v>
      </c>
      <c r="X32" s="133"/>
      <c r="Y32" s="133"/>
      <c r="Z32" s="133"/>
      <c r="AA32" s="90"/>
      <c r="AB32" s="90"/>
      <c r="AC32" s="93">
        <v>0</v>
      </c>
      <c r="AD32" s="94"/>
      <c r="AE32" s="95">
        <v>0</v>
      </c>
    </row>
    <row r="33" spans="1:31" ht="66.75" customHeight="1">
      <c r="A33" s="13"/>
      <c r="B33" s="134">
        <v>870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2">
        <v>111</v>
      </c>
      <c r="N33" s="11"/>
      <c r="O33" s="119" t="s">
        <v>4</v>
      </c>
      <c r="P33" s="10">
        <v>111</v>
      </c>
      <c r="Q33" s="116" t="s">
        <v>101</v>
      </c>
      <c r="R33" s="22">
        <v>240</v>
      </c>
      <c r="S33" s="7" t="s">
        <v>1</v>
      </c>
      <c r="T33" s="6"/>
      <c r="U33" s="74" t="s">
        <v>150</v>
      </c>
      <c r="V33" s="73" t="s">
        <v>161</v>
      </c>
      <c r="W33" s="90">
        <v>60.5</v>
      </c>
      <c r="X33" s="133"/>
      <c r="Y33" s="133"/>
      <c r="Z33" s="133"/>
      <c r="AA33" s="90"/>
      <c r="AB33" s="90"/>
      <c r="AC33" s="93">
        <v>0</v>
      </c>
      <c r="AD33" s="94"/>
      <c r="AE33" s="95">
        <v>0</v>
      </c>
    </row>
    <row r="34" spans="1:31" ht="47.25">
      <c r="A34" s="13"/>
      <c r="B34" s="18"/>
      <c r="C34" s="17"/>
      <c r="D34" s="17"/>
      <c r="E34" s="16"/>
      <c r="F34" s="16"/>
      <c r="G34" s="16"/>
      <c r="H34" s="15"/>
      <c r="I34" s="137" t="s">
        <v>100</v>
      </c>
      <c r="J34" s="137"/>
      <c r="K34" s="137"/>
      <c r="L34" s="137"/>
      <c r="M34" s="12">
        <v>113</v>
      </c>
      <c r="N34" s="11"/>
      <c r="O34" s="55" t="s">
        <v>99</v>
      </c>
      <c r="P34" s="48">
        <v>113</v>
      </c>
      <c r="Q34" s="49" t="s">
        <v>98</v>
      </c>
      <c r="R34" s="50" t="s">
        <v>5</v>
      </c>
      <c r="S34" s="51" t="s">
        <v>1</v>
      </c>
      <c r="T34" s="52"/>
      <c r="U34" s="74"/>
      <c r="V34" s="74"/>
      <c r="W34" s="89">
        <f>W35</f>
        <v>6</v>
      </c>
      <c r="X34" s="136"/>
      <c r="Y34" s="136"/>
      <c r="Z34" s="136"/>
      <c r="AA34" s="90"/>
      <c r="AB34" s="90"/>
      <c r="AC34" s="89">
        <f>AC35</f>
        <v>0</v>
      </c>
      <c r="AD34" s="94"/>
      <c r="AE34" s="89">
        <f>AE35</f>
        <v>0</v>
      </c>
    </row>
    <row r="35" spans="1:31" ht="31.5">
      <c r="A35" s="13"/>
      <c r="B35" s="132">
        <v>200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2">
        <v>113</v>
      </c>
      <c r="N35" s="11"/>
      <c r="O35" s="55" t="s">
        <v>129</v>
      </c>
      <c r="P35" s="10">
        <v>113</v>
      </c>
      <c r="Q35" s="9" t="s">
        <v>98</v>
      </c>
      <c r="R35" s="8">
        <v>200</v>
      </c>
      <c r="S35" s="7" t="s">
        <v>1</v>
      </c>
      <c r="T35" s="6"/>
      <c r="U35" s="73"/>
      <c r="V35" s="73"/>
      <c r="W35" s="90">
        <f>W36</f>
        <v>6</v>
      </c>
      <c r="X35" s="133"/>
      <c r="Y35" s="133"/>
      <c r="Z35" s="133"/>
      <c r="AA35" s="90"/>
      <c r="AB35" s="90"/>
      <c r="AC35" s="90">
        <f>AC36</f>
        <v>0</v>
      </c>
      <c r="AD35" s="94"/>
      <c r="AE35" s="90">
        <f>AE36</f>
        <v>0</v>
      </c>
    </row>
    <row r="36" spans="1:31" ht="47.25">
      <c r="A36" s="13"/>
      <c r="B36" s="134">
        <v>240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2">
        <v>113</v>
      </c>
      <c r="N36" s="11"/>
      <c r="O36" s="57" t="s">
        <v>4</v>
      </c>
      <c r="P36" s="10">
        <v>113</v>
      </c>
      <c r="Q36" s="23" t="s">
        <v>98</v>
      </c>
      <c r="R36" s="22">
        <v>240</v>
      </c>
      <c r="S36" s="7" t="s">
        <v>1</v>
      </c>
      <c r="T36" s="6"/>
      <c r="U36" s="74" t="s">
        <v>150</v>
      </c>
      <c r="V36" s="74" t="s">
        <v>155</v>
      </c>
      <c r="W36" s="90">
        <f>6</f>
        <v>6</v>
      </c>
      <c r="X36" s="133"/>
      <c r="Y36" s="133"/>
      <c r="Z36" s="133"/>
      <c r="AA36" s="90"/>
      <c r="AB36" s="90"/>
      <c r="AC36" s="90">
        <v>0</v>
      </c>
      <c r="AD36" s="94"/>
      <c r="AE36" s="90">
        <v>0</v>
      </c>
    </row>
    <row r="37" spans="1:31" ht="50.25" customHeight="1">
      <c r="A37" s="13"/>
      <c r="B37" s="29"/>
      <c r="C37" s="28"/>
      <c r="D37" s="28"/>
      <c r="E37" s="16"/>
      <c r="F37" s="16"/>
      <c r="G37" s="16"/>
      <c r="H37" s="15"/>
      <c r="I37" s="135" t="s">
        <v>97</v>
      </c>
      <c r="J37" s="135"/>
      <c r="K37" s="135"/>
      <c r="L37" s="135"/>
      <c r="M37" s="12">
        <v>113</v>
      </c>
      <c r="N37" s="11"/>
      <c r="O37" s="59" t="s">
        <v>96</v>
      </c>
      <c r="P37" s="48">
        <v>113</v>
      </c>
      <c r="Q37" s="60" t="s">
        <v>95</v>
      </c>
      <c r="R37" s="61" t="s">
        <v>5</v>
      </c>
      <c r="S37" s="51" t="s">
        <v>1</v>
      </c>
      <c r="T37" s="52"/>
      <c r="U37" s="74"/>
      <c r="V37" s="74"/>
      <c r="W37" s="117">
        <f>W38</f>
        <v>15.5</v>
      </c>
      <c r="X37" s="136"/>
      <c r="Y37" s="136"/>
      <c r="Z37" s="136"/>
      <c r="AA37" s="117"/>
      <c r="AB37" s="117"/>
      <c r="AC37" s="120">
        <v>0</v>
      </c>
      <c r="AD37" s="121"/>
      <c r="AE37" s="122">
        <v>0</v>
      </c>
    </row>
    <row r="38" spans="1:31" ht="45.75" customHeight="1">
      <c r="A38" s="13"/>
      <c r="B38" s="132">
        <v>200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2">
        <v>113</v>
      </c>
      <c r="N38" s="11"/>
      <c r="O38" s="55" t="s">
        <v>129</v>
      </c>
      <c r="P38" s="10">
        <v>113</v>
      </c>
      <c r="Q38" s="9" t="s">
        <v>95</v>
      </c>
      <c r="R38" s="8">
        <v>200</v>
      </c>
      <c r="S38" s="7" t="s">
        <v>1</v>
      </c>
      <c r="T38" s="6"/>
      <c r="U38" s="73"/>
      <c r="V38" s="73"/>
      <c r="W38" s="117">
        <f>W39</f>
        <v>15.5</v>
      </c>
      <c r="X38" s="133"/>
      <c r="Y38" s="133"/>
      <c r="Z38" s="133"/>
      <c r="AA38" s="117"/>
      <c r="AB38" s="117"/>
      <c r="AC38" s="120">
        <v>0</v>
      </c>
      <c r="AD38" s="121"/>
      <c r="AE38" s="122">
        <v>0</v>
      </c>
    </row>
    <row r="39" spans="1:31" ht="47.25" customHeight="1">
      <c r="A39" s="13"/>
      <c r="B39" s="134">
        <v>240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2">
        <v>113</v>
      </c>
      <c r="N39" s="11"/>
      <c r="O39" s="57" t="s">
        <v>4</v>
      </c>
      <c r="P39" s="10">
        <v>113</v>
      </c>
      <c r="Q39" s="23" t="s">
        <v>95</v>
      </c>
      <c r="R39" s="22">
        <v>240</v>
      </c>
      <c r="S39" s="7" t="s">
        <v>1</v>
      </c>
      <c r="T39" s="6"/>
      <c r="U39" s="74" t="s">
        <v>150</v>
      </c>
      <c r="V39" s="74" t="s">
        <v>155</v>
      </c>
      <c r="W39" s="117">
        <f>16-0.5</f>
        <v>15.5</v>
      </c>
      <c r="X39" s="133"/>
      <c r="Y39" s="133"/>
      <c r="Z39" s="133"/>
      <c r="AA39" s="117"/>
      <c r="AB39" s="117"/>
      <c r="AC39" s="120">
        <v>0</v>
      </c>
      <c r="AD39" s="121"/>
      <c r="AE39" s="122">
        <v>0</v>
      </c>
    </row>
    <row r="40" spans="1:31" ht="66" customHeight="1">
      <c r="A40" s="13"/>
      <c r="B40" s="18"/>
      <c r="C40" s="17"/>
      <c r="D40" s="17"/>
      <c r="E40" s="16"/>
      <c r="F40" s="16"/>
      <c r="G40" s="16"/>
      <c r="H40" s="15"/>
      <c r="I40" s="137" t="s">
        <v>82</v>
      </c>
      <c r="J40" s="137"/>
      <c r="K40" s="137"/>
      <c r="L40" s="137"/>
      <c r="M40" s="12">
        <v>310</v>
      </c>
      <c r="N40" s="11"/>
      <c r="O40" s="70" t="s">
        <v>81</v>
      </c>
      <c r="P40" s="71">
        <v>310</v>
      </c>
      <c r="Q40" s="69" t="s">
        <v>80</v>
      </c>
      <c r="R40" s="72" t="s">
        <v>5</v>
      </c>
      <c r="S40" s="69" t="s">
        <v>1</v>
      </c>
      <c r="T40" s="72"/>
      <c r="U40" s="78"/>
      <c r="V40" s="78"/>
      <c r="W40" s="89">
        <f>W41</f>
        <v>24.8</v>
      </c>
      <c r="X40" s="136"/>
      <c r="Y40" s="136"/>
      <c r="Z40" s="136"/>
      <c r="AA40" s="90"/>
      <c r="AB40" s="90"/>
      <c r="AC40" s="89">
        <f>AC41</f>
        <v>10.1</v>
      </c>
      <c r="AD40" s="94"/>
      <c r="AE40" s="89">
        <f>AE41</f>
        <v>10.1</v>
      </c>
    </row>
    <row r="41" spans="1:31" ht="35.25" customHeight="1">
      <c r="A41" s="13"/>
      <c r="B41" s="132">
        <v>200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2">
        <v>310</v>
      </c>
      <c r="N41" s="11"/>
      <c r="O41" s="70" t="s">
        <v>129</v>
      </c>
      <c r="P41" s="84">
        <v>310</v>
      </c>
      <c r="Q41" s="38" t="s">
        <v>80</v>
      </c>
      <c r="R41" s="22">
        <v>200</v>
      </c>
      <c r="S41" s="38" t="s">
        <v>1</v>
      </c>
      <c r="T41" s="22"/>
      <c r="U41" s="81"/>
      <c r="V41" s="81"/>
      <c r="W41" s="90">
        <f>W42</f>
        <v>24.8</v>
      </c>
      <c r="X41" s="133"/>
      <c r="Y41" s="133"/>
      <c r="Z41" s="133"/>
      <c r="AA41" s="90"/>
      <c r="AB41" s="90"/>
      <c r="AC41" s="90">
        <f>AC42</f>
        <v>10.1</v>
      </c>
      <c r="AD41" s="94"/>
      <c r="AE41" s="90">
        <f>AE42</f>
        <v>10.1</v>
      </c>
    </row>
    <row r="42" spans="1:31" ht="48.75" customHeight="1">
      <c r="A42" s="13"/>
      <c r="B42" s="134">
        <v>240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2">
        <v>310</v>
      </c>
      <c r="N42" s="11"/>
      <c r="O42" s="83" t="s">
        <v>4</v>
      </c>
      <c r="P42" s="84">
        <v>310</v>
      </c>
      <c r="Q42" s="38" t="s">
        <v>80</v>
      </c>
      <c r="R42" s="22">
        <v>240</v>
      </c>
      <c r="S42" s="38" t="s">
        <v>1</v>
      </c>
      <c r="T42" s="22"/>
      <c r="U42" s="78" t="s">
        <v>156</v>
      </c>
      <c r="V42" s="78" t="s">
        <v>158</v>
      </c>
      <c r="W42" s="90">
        <f>10.1+12+2.7</f>
        <v>24.8</v>
      </c>
      <c r="X42" s="133"/>
      <c r="Y42" s="133"/>
      <c r="Z42" s="133"/>
      <c r="AA42" s="90"/>
      <c r="AB42" s="90"/>
      <c r="AC42" s="90">
        <v>10.1</v>
      </c>
      <c r="AD42" s="94"/>
      <c r="AE42" s="90">
        <v>10.1</v>
      </c>
    </row>
    <row r="43" spans="1:31" ht="47.25" hidden="1">
      <c r="A43" s="13"/>
      <c r="B43" s="18"/>
      <c r="C43" s="17"/>
      <c r="D43" s="17"/>
      <c r="E43" s="16"/>
      <c r="F43" s="16"/>
      <c r="G43" s="16"/>
      <c r="H43" s="15"/>
      <c r="I43" s="137" t="s">
        <v>90</v>
      </c>
      <c r="J43" s="137"/>
      <c r="K43" s="137"/>
      <c r="L43" s="137"/>
      <c r="M43" s="12">
        <v>309</v>
      </c>
      <c r="N43" s="11"/>
      <c r="O43" s="55" t="s">
        <v>89</v>
      </c>
      <c r="P43" s="48">
        <v>309</v>
      </c>
      <c r="Q43" s="49" t="s">
        <v>88</v>
      </c>
      <c r="R43" s="50" t="s">
        <v>5</v>
      </c>
      <c r="S43" s="51" t="s">
        <v>1</v>
      </c>
      <c r="T43" s="52"/>
      <c r="U43" s="74"/>
      <c r="V43" s="74"/>
      <c r="W43" s="89"/>
      <c r="X43" s="136"/>
      <c r="Y43" s="136"/>
      <c r="Z43" s="136"/>
      <c r="AA43" s="90"/>
      <c r="AB43" s="90"/>
      <c r="AC43" s="93"/>
      <c r="AD43" s="94"/>
      <c r="AE43" s="95"/>
    </row>
    <row r="44" spans="1:31" ht="31.5" hidden="1">
      <c r="A44" s="13"/>
      <c r="B44" s="132">
        <v>200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2">
        <v>309</v>
      </c>
      <c r="N44" s="11"/>
      <c r="O44" s="55" t="s">
        <v>129</v>
      </c>
      <c r="P44" s="10">
        <v>309</v>
      </c>
      <c r="Q44" s="9" t="s">
        <v>88</v>
      </c>
      <c r="R44" s="8">
        <v>200</v>
      </c>
      <c r="S44" s="7" t="s">
        <v>1</v>
      </c>
      <c r="T44" s="6"/>
      <c r="U44" s="73"/>
      <c r="V44" s="73"/>
      <c r="W44" s="90"/>
      <c r="X44" s="133"/>
      <c r="Y44" s="133"/>
      <c r="Z44" s="133"/>
      <c r="AA44" s="90"/>
      <c r="AB44" s="90"/>
      <c r="AC44" s="93"/>
      <c r="AD44" s="94"/>
      <c r="AE44" s="95"/>
    </row>
    <row r="45" spans="1:31" ht="48" hidden="1" customHeight="1">
      <c r="A45" s="13"/>
      <c r="B45" s="134">
        <v>240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2">
        <v>309</v>
      </c>
      <c r="N45" s="11"/>
      <c r="O45" s="57" t="s">
        <v>4</v>
      </c>
      <c r="P45" s="10">
        <v>309</v>
      </c>
      <c r="Q45" s="23" t="s">
        <v>88</v>
      </c>
      <c r="R45" s="22">
        <v>240</v>
      </c>
      <c r="S45" s="7" t="s">
        <v>1</v>
      </c>
      <c r="T45" s="6"/>
      <c r="U45" s="74" t="s">
        <v>156</v>
      </c>
      <c r="V45" s="74" t="s">
        <v>157</v>
      </c>
      <c r="W45" s="90"/>
      <c r="X45" s="133"/>
      <c r="Y45" s="133"/>
      <c r="Z45" s="133"/>
      <c r="AA45" s="90"/>
      <c r="AB45" s="90"/>
      <c r="AC45" s="93"/>
      <c r="AD45" s="94"/>
      <c r="AE45" s="95"/>
    </row>
    <row r="46" spans="1:31" ht="31.5" hidden="1" customHeight="1">
      <c r="A46" s="13"/>
      <c r="B46" s="18"/>
      <c r="C46" s="17"/>
      <c r="D46" s="17"/>
      <c r="E46" s="16"/>
      <c r="F46" s="16"/>
      <c r="G46" s="16"/>
      <c r="H46" s="15"/>
      <c r="I46" s="137" t="s">
        <v>79</v>
      </c>
      <c r="J46" s="137"/>
      <c r="K46" s="137"/>
      <c r="L46" s="137"/>
      <c r="M46" s="12">
        <v>314</v>
      </c>
      <c r="N46" s="11"/>
      <c r="O46" s="55" t="s">
        <v>78</v>
      </c>
      <c r="P46" s="48">
        <v>314</v>
      </c>
      <c r="Q46" s="49" t="s">
        <v>77</v>
      </c>
      <c r="R46" s="50" t="s">
        <v>5</v>
      </c>
      <c r="S46" s="51" t="s">
        <v>1</v>
      </c>
      <c r="T46" s="52"/>
      <c r="U46" s="74"/>
      <c r="V46" s="74"/>
      <c r="W46" s="89"/>
      <c r="X46" s="136"/>
      <c r="Y46" s="136"/>
      <c r="Z46" s="136"/>
      <c r="AA46" s="90"/>
      <c r="AB46" s="90"/>
      <c r="AC46" s="93"/>
      <c r="AD46" s="94"/>
      <c r="AE46" s="95"/>
    </row>
    <row r="47" spans="1:31" ht="32.25" hidden="1" customHeight="1">
      <c r="A47" s="13"/>
      <c r="B47" s="132">
        <v>200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2">
        <v>314</v>
      </c>
      <c r="N47" s="11"/>
      <c r="O47" s="55" t="s">
        <v>129</v>
      </c>
      <c r="P47" s="10">
        <v>314</v>
      </c>
      <c r="Q47" s="9" t="s">
        <v>77</v>
      </c>
      <c r="R47" s="8">
        <v>200</v>
      </c>
      <c r="S47" s="7" t="s">
        <v>1</v>
      </c>
      <c r="T47" s="6"/>
      <c r="U47" s="73"/>
      <c r="V47" s="73"/>
      <c r="W47" s="90"/>
      <c r="X47" s="133"/>
      <c r="Y47" s="133"/>
      <c r="Z47" s="133"/>
      <c r="AA47" s="90"/>
      <c r="AB47" s="90"/>
      <c r="AC47" s="93"/>
      <c r="AD47" s="94"/>
      <c r="AE47" s="95"/>
    </row>
    <row r="48" spans="1:31" ht="50.25" hidden="1" customHeight="1">
      <c r="A48" s="13"/>
      <c r="B48" s="134">
        <v>240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2">
        <v>314</v>
      </c>
      <c r="N48" s="11"/>
      <c r="O48" s="57" t="s">
        <v>4</v>
      </c>
      <c r="P48" s="10">
        <v>314</v>
      </c>
      <c r="Q48" s="23" t="s">
        <v>77</v>
      </c>
      <c r="R48" s="22">
        <v>240</v>
      </c>
      <c r="S48" s="7" t="s">
        <v>1</v>
      </c>
      <c r="T48" s="6"/>
      <c r="U48" s="74" t="s">
        <v>156</v>
      </c>
      <c r="V48" s="74" t="s">
        <v>159</v>
      </c>
      <c r="W48" s="90"/>
      <c r="X48" s="133"/>
      <c r="Y48" s="133"/>
      <c r="Z48" s="133"/>
      <c r="AA48" s="90"/>
      <c r="AB48" s="90"/>
      <c r="AC48" s="93"/>
      <c r="AD48" s="94"/>
      <c r="AE48" s="95"/>
    </row>
    <row r="49" spans="1:31" ht="49.5" hidden="1" customHeight="1">
      <c r="A49" s="13"/>
      <c r="B49" s="29"/>
      <c r="C49" s="28"/>
      <c r="D49" s="28"/>
      <c r="E49" s="16"/>
      <c r="F49" s="16"/>
      <c r="G49" s="16"/>
      <c r="H49" s="15"/>
      <c r="I49" s="135" t="s">
        <v>76</v>
      </c>
      <c r="J49" s="135"/>
      <c r="K49" s="135"/>
      <c r="L49" s="135"/>
      <c r="M49" s="12">
        <v>314</v>
      </c>
      <c r="N49" s="11"/>
      <c r="O49" s="59" t="s">
        <v>75</v>
      </c>
      <c r="P49" s="48">
        <v>314</v>
      </c>
      <c r="Q49" s="60" t="s">
        <v>74</v>
      </c>
      <c r="R49" s="61" t="s">
        <v>5</v>
      </c>
      <c r="S49" s="51" t="s">
        <v>1</v>
      </c>
      <c r="T49" s="52"/>
      <c r="U49" s="74"/>
      <c r="V49" s="74"/>
      <c r="W49" s="89"/>
      <c r="X49" s="136"/>
      <c r="Y49" s="136"/>
      <c r="Z49" s="136"/>
      <c r="AA49" s="90"/>
      <c r="AB49" s="90"/>
      <c r="AC49" s="93"/>
      <c r="AD49" s="94"/>
      <c r="AE49" s="95"/>
    </row>
    <row r="50" spans="1:31" ht="31.5" hidden="1">
      <c r="A50" s="13"/>
      <c r="B50" s="132">
        <v>200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2">
        <v>314</v>
      </c>
      <c r="N50" s="11"/>
      <c r="O50" s="55" t="s">
        <v>129</v>
      </c>
      <c r="P50" s="10">
        <v>314</v>
      </c>
      <c r="Q50" s="9" t="s">
        <v>74</v>
      </c>
      <c r="R50" s="8">
        <v>200</v>
      </c>
      <c r="S50" s="7" t="s">
        <v>1</v>
      </c>
      <c r="T50" s="6"/>
      <c r="U50" s="73"/>
      <c r="V50" s="73"/>
      <c r="W50" s="90"/>
      <c r="X50" s="133"/>
      <c r="Y50" s="133"/>
      <c r="Z50" s="133"/>
      <c r="AA50" s="90"/>
      <c r="AB50" s="90"/>
      <c r="AC50" s="93"/>
      <c r="AD50" s="94"/>
      <c r="AE50" s="95"/>
    </row>
    <row r="51" spans="1:31" ht="47.25" hidden="1">
      <c r="A51" s="13"/>
      <c r="B51" s="134">
        <v>240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2">
        <v>314</v>
      </c>
      <c r="N51" s="11"/>
      <c r="O51" s="57" t="s">
        <v>4</v>
      </c>
      <c r="P51" s="10">
        <v>314</v>
      </c>
      <c r="Q51" s="23" t="s">
        <v>74</v>
      </c>
      <c r="R51" s="22">
        <v>240</v>
      </c>
      <c r="S51" s="7" t="s">
        <v>1</v>
      </c>
      <c r="T51" s="6"/>
      <c r="U51" s="74" t="s">
        <v>156</v>
      </c>
      <c r="V51" s="74" t="s">
        <v>159</v>
      </c>
      <c r="W51" s="90"/>
      <c r="X51" s="133"/>
      <c r="Y51" s="133"/>
      <c r="Z51" s="133"/>
      <c r="AA51" s="90"/>
      <c r="AB51" s="90"/>
      <c r="AC51" s="93"/>
      <c r="AD51" s="94"/>
      <c r="AE51" s="95"/>
    </row>
    <row r="52" spans="1:31" ht="29.25" hidden="1" customHeight="1">
      <c r="A52" s="13"/>
      <c r="B52" s="29"/>
      <c r="C52" s="28"/>
      <c r="D52" s="28"/>
      <c r="E52" s="16"/>
      <c r="F52" s="16"/>
      <c r="G52" s="16"/>
      <c r="H52" s="15"/>
      <c r="I52" s="135" t="s">
        <v>87</v>
      </c>
      <c r="J52" s="135"/>
      <c r="K52" s="135"/>
      <c r="L52" s="135"/>
      <c r="M52" s="12">
        <v>309</v>
      </c>
      <c r="N52" s="11"/>
      <c r="O52" s="59" t="s">
        <v>86</v>
      </c>
      <c r="P52" s="48">
        <v>309</v>
      </c>
      <c r="Q52" s="60" t="s">
        <v>85</v>
      </c>
      <c r="R52" s="61" t="s">
        <v>5</v>
      </c>
      <c r="S52" s="51" t="s">
        <v>1</v>
      </c>
      <c r="T52" s="52"/>
      <c r="U52" s="74"/>
      <c r="V52" s="74"/>
      <c r="W52" s="89"/>
      <c r="X52" s="136"/>
      <c r="Y52" s="136"/>
      <c r="Z52" s="136"/>
      <c r="AA52" s="90"/>
      <c r="AB52" s="90"/>
      <c r="AC52" s="93"/>
      <c r="AD52" s="94"/>
      <c r="AE52" s="95"/>
    </row>
    <row r="53" spans="1:31" ht="31.5" hidden="1">
      <c r="A53" s="13"/>
      <c r="B53" s="132">
        <v>200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2">
        <v>309</v>
      </c>
      <c r="N53" s="11"/>
      <c r="O53" s="55" t="s">
        <v>129</v>
      </c>
      <c r="P53" s="10">
        <v>309</v>
      </c>
      <c r="Q53" s="9" t="s">
        <v>85</v>
      </c>
      <c r="R53" s="8">
        <v>200</v>
      </c>
      <c r="S53" s="7" t="s">
        <v>1</v>
      </c>
      <c r="T53" s="6"/>
      <c r="U53" s="73"/>
      <c r="V53" s="73"/>
      <c r="W53" s="90"/>
      <c r="X53" s="133"/>
      <c r="Y53" s="133"/>
      <c r="Z53" s="133"/>
      <c r="AA53" s="90"/>
      <c r="AB53" s="90"/>
      <c r="AC53" s="93"/>
      <c r="AD53" s="94"/>
      <c r="AE53" s="95"/>
    </row>
    <row r="54" spans="1:31" ht="47.25" hidden="1">
      <c r="A54" s="13"/>
      <c r="B54" s="134">
        <v>240</v>
      </c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2">
        <v>309</v>
      </c>
      <c r="N54" s="11"/>
      <c r="O54" s="83" t="s">
        <v>4</v>
      </c>
      <c r="P54" s="84">
        <v>309</v>
      </c>
      <c r="Q54" s="38" t="s">
        <v>85</v>
      </c>
      <c r="R54" s="22">
        <v>240</v>
      </c>
      <c r="S54" s="38" t="s">
        <v>1</v>
      </c>
      <c r="T54" s="22"/>
      <c r="U54" s="78" t="s">
        <v>156</v>
      </c>
      <c r="V54" s="78" t="s">
        <v>157</v>
      </c>
      <c r="W54" s="90"/>
      <c r="X54" s="133"/>
      <c r="Y54" s="133"/>
      <c r="Z54" s="133"/>
      <c r="AA54" s="90"/>
      <c r="AB54" s="90"/>
      <c r="AC54" s="93"/>
      <c r="AD54" s="94"/>
      <c r="AE54" s="95"/>
    </row>
    <row r="55" spans="1:31" ht="63">
      <c r="A55" s="13"/>
      <c r="B55" s="18"/>
      <c r="C55" s="17"/>
      <c r="D55" s="17"/>
      <c r="E55" s="16"/>
      <c r="F55" s="16"/>
      <c r="G55" s="16"/>
      <c r="H55" s="15"/>
      <c r="I55" s="137" t="s">
        <v>70</v>
      </c>
      <c r="J55" s="137"/>
      <c r="K55" s="137"/>
      <c r="L55" s="137"/>
      <c r="M55" s="12">
        <v>409</v>
      </c>
      <c r="N55" s="11"/>
      <c r="O55" s="70" t="s">
        <v>69</v>
      </c>
      <c r="P55" s="71">
        <v>409</v>
      </c>
      <c r="Q55" s="69" t="s">
        <v>68</v>
      </c>
      <c r="R55" s="72" t="s">
        <v>5</v>
      </c>
      <c r="S55" s="69" t="s">
        <v>1</v>
      </c>
      <c r="T55" s="72"/>
      <c r="U55" s="78"/>
      <c r="V55" s="78"/>
      <c r="W55" s="89">
        <f>W56</f>
        <v>503.9</v>
      </c>
      <c r="X55" s="136"/>
      <c r="Y55" s="136"/>
      <c r="Z55" s="136"/>
      <c r="AA55" s="90"/>
      <c r="AB55" s="90"/>
      <c r="AC55" s="89">
        <f>AC56</f>
        <v>494.7</v>
      </c>
      <c r="AD55" s="94"/>
      <c r="AE55" s="89">
        <f>AE56</f>
        <v>529.5</v>
      </c>
    </row>
    <row r="56" spans="1:31" ht="31.5">
      <c r="A56" s="13"/>
      <c r="B56" s="132">
        <v>200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2">
        <v>409</v>
      </c>
      <c r="N56" s="11"/>
      <c r="O56" s="56" t="s">
        <v>129</v>
      </c>
      <c r="P56" s="10">
        <v>409</v>
      </c>
      <c r="Q56" s="9" t="s">
        <v>68</v>
      </c>
      <c r="R56" s="8">
        <v>200</v>
      </c>
      <c r="S56" s="7" t="s">
        <v>1</v>
      </c>
      <c r="T56" s="6"/>
      <c r="U56" s="73"/>
      <c r="V56" s="73"/>
      <c r="W56" s="90">
        <f>W57</f>
        <v>503.9</v>
      </c>
      <c r="X56" s="133"/>
      <c r="Y56" s="133"/>
      <c r="Z56" s="133"/>
      <c r="AA56" s="90"/>
      <c r="AB56" s="90"/>
      <c r="AC56" s="90">
        <f>AC57</f>
        <v>494.7</v>
      </c>
      <c r="AD56" s="94"/>
      <c r="AE56" s="90">
        <f>AE57</f>
        <v>529.5</v>
      </c>
    </row>
    <row r="57" spans="1:31" ht="47.25">
      <c r="A57" s="13"/>
      <c r="B57" s="134">
        <v>240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2">
        <v>409</v>
      </c>
      <c r="N57" s="11"/>
      <c r="O57" s="57" t="s">
        <v>4</v>
      </c>
      <c r="P57" s="10">
        <v>409</v>
      </c>
      <c r="Q57" s="23" t="s">
        <v>68</v>
      </c>
      <c r="R57" s="22">
        <v>240</v>
      </c>
      <c r="S57" s="7" t="s">
        <v>1</v>
      </c>
      <c r="T57" s="6"/>
      <c r="U57" s="74" t="s">
        <v>151</v>
      </c>
      <c r="V57" s="74" t="s">
        <v>157</v>
      </c>
      <c r="W57" s="90">
        <f>458.9+45</f>
        <v>503.9</v>
      </c>
      <c r="X57" s="133"/>
      <c r="Y57" s="133"/>
      <c r="Z57" s="133"/>
      <c r="AA57" s="90"/>
      <c r="AB57" s="90"/>
      <c r="AC57" s="90">
        <v>494.7</v>
      </c>
      <c r="AD57" s="94"/>
      <c r="AE57" s="90">
        <v>529.5</v>
      </c>
    </row>
    <row r="58" spans="1:31" ht="57.75" hidden="1" customHeight="1">
      <c r="A58" s="13"/>
      <c r="B58" s="18"/>
      <c r="C58" s="17"/>
      <c r="D58" s="17"/>
      <c r="E58" s="16"/>
      <c r="F58" s="16"/>
      <c r="G58" s="16"/>
      <c r="H58" s="15"/>
      <c r="I58" s="137" t="s">
        <v>66</v>
      </c>
      <c r="J58" s="137"/>
      <c r="K58" s="137"/>
      <c r="L58" s="137"/>
      <c r="M58" s="12">
        <v>501</v>
      </c>
      <c r="N58" s="11"/>
      <c r="O58" s="55" t="s">
        <v>65</v>
      </c>
      <c r="P58" s="48">
        <v>501</v>
      </c>
      <c r="Q58" s="49" t="s">
        <v>64</v>
      </c>
      <c r="R58" s="14" t="s">
        <v>5</v>
      </c>
      <c r="S58" s="7" t="s">
        <v>1</v>
      </c>
      <c r="T58" s="6"/>
      <c r="U58" s="73"/>
      <c r="V58" s="73"/>
      <c r="W58" s="91"/>
      <c r="X58" s="136"/>
      <c r="Y58" s="136"/>
      <c r="Z58" s="136"/>
      <c r="AA58" s="90"/>
      <c r="AB58" s="90"/>
      <c r="AC58" s="93"/>
      <c r="AD58" s="94"/>
      <c r="AE58" s="95"/>
    </row>
    <row r="59" spans="1:31" ht="31.5" hidden="1">
      <c r="A59" s="13"/>
      <c r="B59" s="132">
        <v>200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2">
        <v>501</v>
      </c>
      <c r="N59" s="11"/>
      <c r="O59" s="55" t="s">
        <v>129</v>
      </c>
      <c r="P59" s="10">
        <v>501</v>
      </c>
      <c r="Q59" s="9" t="s">
        <v>64</v>
      </c>
      <c r="R59" s="8">
        <v>200</v>
      </c>
      <c r="S59" s="7" t="s">
        <v>1</v>
      </c>
      <c r="T59" s="6"/>
      <c r="U59" s="73"/>
      <c r="V59" s="73"/>
      <c r="W59" s="90"/>
      <c r="X59" s="133"/>
      <c r="Y59" s="133"/>
      <c r="Z59" s="133"/>
      <c r="AA59" s="90"/>
      <c r="AB59" s="90"/>
      <c r="AC59" s="93"/>
      <c r="AD59" s="94"/>
      <c r="AE59" s="95"/>
    </row>
    <row r="60" spans="1:31" ht="47.25" hidden="1">
      <c r="A60" s="13"/>
      <c r="B60" s="134">
        <v>240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2">
        <v>501</v>
      </c>
      <c r="N60" s="11"/>
      <c r="O60" s="57" t="s">
        <v>4</v>
      </c>
      <c r="P60" s="10">
        <v>501</v>
      </c>
      <c r="Q60" s="23" t="s">
        <v>64</v>
      </c>
      <c r="R60" s="22">
        <v>240</v>
      </c>
      <c r="S60" s="7" t="s">
        <v>1</v>
      </c>
      <c r="T60" s="6"/>
      <c r="U60" s="74" t="s">
        <v>160</v>
      </c>
      <c r="V60" s="74" t="s">
        <v>150</v>
      </c>
      <c r="W60" s="90"/>
      <c r="X60" s="133"/>
      <c r="Y60" s="133"/>
      <c r="Z60" s="133"/>
      <c r="AA60" s="90"/>
      <c r="AB60" s="90"/>
      <c r="AC60" s="93"/>
      <c r="AD60" s="94"/>
      <c r="AE60" s="95"/>
    </row>
    <row r="61" spans="1:31" ht="21" hidden="1" customHeight="1">
      <c r="A61" s="13"/>
      <c r="B61" s="144">
        <v>800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2">
        <v>501</v>
      </c>
      <c r="N61" s="11"/>
      <c r="O61" s="58" t="s">
        <v>22</v>
      </c>
      <c r="P61" s="10">
        <v>501</v>
      </c>
      <c r="Q61" s="31" t="s">
        <v>64</v>
      </c>
      <c r="R61" s="30">
        <v>800</v>
      </c>
      <c r="S61" s="7" t="s">
        <v>1</v>
      </c>
      <c r="T61" s="6"/>
      <c r="U61" s="73"/>
      <c r="V61" s="73"/>
      <c r="W61" s="90"/>
      <c r="X61" s="133"/>
      <c r="Y61" s="133"/>
      <c r="Z61" s="133"/>
      <c r="AA61" s="90"/>
      <c r="AB61" s="90"/>
      <c r="AC61" s="93"/>
      <c r="AD61" s="94"/>
      <c r="AE61" s="95"/>
    </row>
    <row r="62" spans="1:31" ht="66" hidden="1" customHeight="1">
      <c r="A62" s="13"/>
      <c r="B62" s="134">
        <v>810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2">
        <v>501</v>
      </c>
      <c r="N62" s="11"/>
      <c r="O62" s="57" t="s">
        <v>57</v>
      </c>
      <c r="P62" s="10">
        <v>501</v>
      </c>
      <c r="Q62" s="23" t="s">
        <v>64</v>
      </c>
      <c r="R62" s="22">
        <v>810</v>
      </c>
      <c r="S62" s="7" t="s">
        <v>1</v>
      </c>
      <c r="T62" s="6"/>
      <c r="U62" s="74" t="s">
        <v>160</v>
      </c>
      <c r="V62" s="74" t="s">
        <v>150</v>
      </c>
      <c r="W62" s="90"/>
      <c r="X62" s="133"/>
      <c r="Y62" s="133"/>
      <c r="Z62" s="133"/>
      <c r="AA62" s="90"/>
      <c r="AB62" s="90"/>
      <c r="AC62" s="93"/>
      <c r="AD62" s="94"/>
      <c r="AE62" s="95"/>
    </row>
    <row r="63" spans="1:31" ht="29.25" hidden="1" customHeight="1">
      <c r="A63" s="13"/>
      <c r="B63" s="18"/>
      <c r="C63" s="17"/>
      <c r="D63" s="17"/>
      <c r="E63" s="16"/>
      <c r="F63" s="16"/>
      <c r="G63" s="16"/>
      <c r="H63" s="15"/>
      <c r="I63" s="137" t="s">
        <v>59</v>
      </c>
      <c r="J63" s="137"/>
      <c r="K63" s="137"/>
      <c r="L63" s="137"/>
      <c r="M63" s="12">
        <v>502</v>
      </c>
      <c r="N63" s="11"/>
      <c r="O63" s="55" t="s">
        <v>58</v>
      </c>
      <c r="P63" s="48">
        <v>502</v>
      </c>
      <c r="Q63" s="49" t="s">
        <v>56</v>
      </c>
      <c r="R63" s="50" t="s">
        <v>5</v>
      </c>
      <c r="S63" s="51" t="s">
        <v>1</v>
      </c>
      <c r="T63" s="52"/>
      <c r="U63" s="74"/>
      <c r="V63" s="74"/>
      <c r="W63" s="89"/>
      <c r="X63" s="136"/>
      <c r="Y63" s="136"/>
      <c r="Z63" s="136"/>
      <c r="AA63" s="90"/>
      <c r="AB63" s="90"/>
      <c r="AC63" s="93"/>
      <c r="AD63" s="94"/>
      <c r="AE63" s="95"/>
    </row>
    <row r="64" spans="1:31" ht="31.5" hidden="1">
      <c r="A64" s="13"/>
      <c r="B64" s="132">
        <v>200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2">
        <v>502</v>
      </c>
      <c r="N64" s="11"/>
      <c r="O64" s="55" t="s">
        <v>129</v>
      </c>
      <c r="P64" s="10">
        <v>502</v>
      </c>
      <c r="Q64" s="9" t="s">
        <v>56</v>
      </c>
      <c r="R64" s="8">
        <v>200</v>
      </c>
      <c r="S64" s="7" t="s">
        <v>1</v>
      </c>
      <c r="T64" s="6"/>
      <c r="U64" s="73"/>
      <c r="V64" s="73"/>
      <c r="W64" s="90"/>
      <c r="X64" s="133"/>
      <c r="Y64" s="133"/>
      <c r="Z64" s="133"/>
      <c r="AA64" s="90"/>
      <c r="AB64" s="90"/>
      <c r="AC64" s="93"/>
      <c r="AD64" s="94"/>
      <c r="AE64" s="95"/>
    </row>
    <row r="65" spans="1:31" ht="47.25" hidden="1">
      <c r="A65" s="13"/>
      <c r="B65" s="134">
        <v>240</v>
      </c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2">
        <v>502</v>
      </c>
      <c r="N65" s="11"/>
      <c r="O65" s="57" t="s">
        <v>4</v>
      </c>
      <c r="P65" s="10">
        <v>502</v>
      </c>
      <c r="Q65" s="23" t="s">
        <v>56</v>
      </c>
      <c r="R65" s="22">
        <v>240</v>
      </c>
      <c r="S65" s="7" t="s">
        <v>1</v>
      </c>
      <c r="T65" s="6"/>
      <c r="U65" s="74" t="s">
        <v>160</v>
      </c>
      <c r="V65" s="74" t="s">
        <v>152</v>
      </c>
      <c r="W65" s="90"/>
      <c r="X65" s="133"/>
      <c r="Y65" s="133"/>
      <c r="Z65" s="133"/>
      <c r="AA65" s="90"/>
      <c r="AB65" s="90"/>
      <c r="AC65" s="93"/>
      <c r="AD65" s="94"/>
      <c r="AE65" s="95"/>
    </row>
    <row r="66" spans="1:31" ht="19.5" hidden="1" customHeight="1">
      <c r="A66" s="13"/>
      <c r="B66" s="144">
        <v>800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2">
        <v>502</v>
      </c>
      <c r="N66" s="11"/>
      <c r="O66" s="58" t="s">
        <v>22</v>
      </c>
      <c r="P66" s="10">
        <v>502</v>
      </c>
      <c r="Q66" s="31" t="s">
        <v>56</v>
      </c>
      <c r="R66" s="30">
        <v>800</v>
      </c>
      <c r="S66" s="7" t="s">
        <v>1</v>
      </c>
      <c r="T66" s="6"/>
      <c r="U66" s="73"/>
      <c r="V66" s="73"/>
      <c r="W66" s="90"/>
      <c r="X66" s="133"/>
      <c r="Y66" s="133"/>
      <c r="Z66" s="133"/>
      <c r="AA66" s="90"/>
      <c r="AB66" s="90"/>
      <c r="AC66" s="93"/>
      <c r="AD66" s="94"/>
      <c r="AE66" s="95"/>
    </row>
    <row r="67" spans="1:31" ht="66" hidden="1" customHeight="1">
      <c r="A67" s="13"/>
      <c r="B67" s="134">
        <v>810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2">
        <v>502</v>
      </c>
      <c r="N67" s="11"/>
      <c r="O67" s="57" t="s">
        <v>57</v>
      </c>
      <c r="P67" s="10">
        <v>502</v>
      </c>
      <c r="Q67" s="23" t="s">
        <v>56</v>
      </c>
      <c r="R67" s="22">
        <v>810</v>
      </c>
      <c r="S67" s="7" t="s">
        <v>1</v>
      </c>
      <c r="T67" s="6"/>
      <c r="U67" s="74" t="s">
        <v>160</v>
      </c>
      <c r="V67" s="74" t="s">
        <v>152</v>
      </c>
      <c r="W67" s="90"/>
      <c r="X67" s="133"/>
      <c r="Y67" s="133"/>
      <c r="Z67" s="133"/>
      <c r="AA67" s="90"/>
      <c r="AB67" s="90"/>
      <c r="AC67" s="93"/>
      <c r="AD67" s="94"/>
      <c r="AE67" s="95"/>
    </row>
    <row r="68" spans="1:31" ht="21.75" customHeight="1">
      <c r="A68" s="13"/>
      <c r="B68" s="18"/>
      <c r="C68" s="17"/>
      <c r="D68" s="17"/>
      <c r="E68" s="16"/>
      <c r="F68" s="16"/>
      <c r="G68" s="16"/>
      <c r="H68" s="15"/>
      <c r="I68" s="137" t="s">
        <v>49</v>
      </c>
      <c r="J68" s="137"/>
      <c r="K68" s="137"/>
      <c r="L68" s="137"/>
      <c r="M68" s="12">
        <v>503</v>
      </c>
      <c r="N68" s="11"/>
      <c r="O68" s="55" t="s">
        <v>48</v>
      </c>
      <c r="P68" s="48">
        <v>503</v>
      </c>
      <c r="Q68" s="49" t="s">
        <v>47</v>
      </c>
      <c r="R68" s="50" t="s">
        <v>5</v>
      </c>
      <c r="S68" s="51" t="s">
        <v>1</v>
      </c>
      <c r="T68" s="52"/>
      <c r="U68" s="74"/>
      <c r="V68" s="74"/>
      <c r="W68" s="89">
        <f>W69</f>
        <v>42.2</v>
      </c>
      <c r="X68" s="136"/>
      <c r="Y68" s="136"/>
      <c r="Z68" s="136"/>
      <c r="AA68" s="90"/>
      <c r="AB68" s="90"/>
      <c r="AC68" s="89">
        <f>AC69</f>
        <v>0</v>
      </c>
      <c r="AD68" s="94"/>
      <c r="AE68" s="89">
        <f>AE69</f>
        <v>0</v>
      </c>
    </row>
    <row r="69" spans="1:31" ht="32.25" customHeight="1">
      <c r="A69" s="13"/>
      <c r="B69" s="132">
        <v>200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2">
        <v>503</v>
      </c>
      <c r="N69" s="11"/>
      <c r="O69" s="55" t="s">
        <v>129</v>
      </c>
      <c r="P69" s="10">
        <v>503</v>
      </c>
      <c r="Q69" s="9" t="s">
        <v>47</v>
      </c>
      <c r="R69" s="8">
        <v>200</v>
      </c>
      <c r="S69" s="7" t="s">
        <v>1</v>
      </c>
      <c r="T69" s="6"/>
      <c r="U69" s="73"/>
      <c r="V69" s="73"/>
      <c r="W69" s="90">
        <f>W70</f>
        <v>42.2</v>
      </c>
      <c r="X69" s="133"/>
      <c r="Y69" s="133"/>
      <c r="Z69" s="133"/>
      <c r="AA69" s="90"/>
      <c r="AB69" s="90"/>
      <c r="AC69" s="90">
        <f>AC70</f>
        <v>0</v>
      </c>
      <c r="AD69" s="94"/>
      <c r="AE69" s="90">
        <f>AE70</f>
        <v>0</v>
      </c>
    </row>
    <row r="70" spans="1:31" ht="49.5" customHeight="1">
      <c r="A70" s="13"/>
      <c r="B70" s="134">
        <v>240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2">
        <v>503</v>
      </c>
      <c r="N70" s="11"/>
      <c r="O70" s="57" t="s">
        <v>4</v>
      </c>
      <c r="P70" s="10">
        <v>503</v>
      </c>
      <c r="Q70" s="23" t="s">
        <v>47</v>
      </c>
      <c r="R70" s="22">
        <v>240</v>
      </c>
      <c r="S70" s="7" t="s">
        <v>1</v>
      </c>
      <c r="T70" s="6"/>
      <c r="U70" s="74" t="s">
        <v>160</v>
      </c>
      <c r="V70" s="74" t="s">
        <v>156</v>
      </c>
      <c r="W70" s="90">
        <f>50-7.8</f>
        <v>42.2</v>
      </c>
      <c r="X70" s="133"/>
      <c r="Y70" s="133"/>
      <c r="Z70" s="133"/>
      <c r="AA70" s="90"/>
      <c r="AB70" s="90"/>
      <c r="AC70" s="90">
        <v>0</v>
      </c>
      <c r="AD70" s="94"/>
      <c r="AE70" s="90">
        <v>0</v>
      </c>
    </row>
    <row r="71" spans="1:31" ht="21" hidden="1" customHeight="1">
      <c r="A71" s="13"/>
      <c r="B71" s="29"/>
      <c r="C71" s="28"/>
      <c r="D71" s="28"/>
      <c r="E71" s="16"/>
      <c r="F71" s="16"/>
      <c r="G71" s="16"/>
      <c r="H71" s="15"/>
      <c r="I71" s="135" t="s">
        <v>46</v>
      </c>
      <c r="J71" s="135"/>
      <c r="K71" s="135"/>
      <c r="L71" s="135"/>
      <c r="M71" s="12">
        <v>503</v>
      </c>
      <c r="N71" s="11"/>
      <c r="O71" s="59" t="s">
        <v>45</v>
      </c>
      <c r="P71" s="48">
        <v>503</v>
      </c>
      <c r="Q71" s="60" t="s">
        <v>44</v>
      </c>
      <c r="R71" s="61" t="s">
        <v>5</v>
      </c>
      <c r="S71" s="51" t="s">
        <v>1</v>
      </c>
      <c r="T71" s="52"/>
      <c r="U71" s="74"/>
      <c r="V71" s="74"/>
      <c r="W71" s="89"/>
      <c r="X71" s="136"/>
      <c r="Y71" s="136"/>
      <c r="Z71" s="136"/>
      <c r="AA71" s="90"/>
      <c r="AB71" s="90"/>
      <c r="AC71" s="93"/>
      <c r="AD71" s="94"/>
      <c r="AE71" s="95"/>
    </row>
    <row r="72" spans="1:31" ht="37.5" hidden="1" customHeight="1">
      <c r="A72" s="13"/>
      <c r="B72" s="132">
        <v>200</v>
      </c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2">
        <v>503</v>
      </c>
      <c r="N72" s="11"/>
      <c r="O72" s="55" t="s">
        <v>129</v>
      </c>
      <c r="P72" s="10">
        <v>503</v>
      </c>
      <c r="Q72" s="9" t="s">
        <v>44</v>
      </c>
      <c r="R72" s="8">
        <v>200</v>
      </c>
      <c r="S72" s="7" t="s">
        <v>1</v>
      </c>
      <c r="T72" s="6"/>
      <c r="U72" s="73"/>
      <c r="V72" s="73"/>
      <c r="W72" s="90"/>
      <c r="X72" s="133"/>
      <c r="Y72" s="133"/>
      <c r="Z72" s="133"/>
      <c r="AA72" s="90"/>
      <c r="AB72" s="90"/>
      <c r="AC72" s="93"/>
      <c r="AD72" s="94"/>
      <c r="AE72" s="95"/>
    </row>
    <row r="73" spans="1:31" ht="49.5" hidden="1" customHeight="1">
      <c r="A73" s="13"/>
      <c r="B73" s="134">
        <v>240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2">
        <v>503</v>
      </c>
      <c r="N73" s="11"/>
      <c r="O73" s="57" t="s">
        <v>4</v>
      </c>
      <c r="P73" s="10">
        <v>503</v>
      </c>
      <c r="Q73" s="23" t="s">
        <v>44</v>
      </c>
      <c r="R73" s="22">
        <v>240</v>
      </c>
      <c r="S73" s="7" t="s">
        <v>1</v>
      </c>
      <c r="T73" s="6"/>
      <c r="U73" s="74" t="s">
        <v>160</v>
      </c>
      <c r="V73" s="74" t="s">
        <v>156</v>
      </c>
      <c r="W73" s="90"/>
      <c r="X73" s="133"/>
      <c r="Y73" s="133"/>
      <c r="Z73" s="133"/>
      <c r="AA73" s="90"/>
      <c r="AB73" s="90"/>
      <c r="AC73" s="93"/>
      <c r="AD73" s="94"/>
      <c r="AE73" s="95"/>
    </row>
    <row r="74" spans="1:31" ht="23.25" hidden="1" customHeight="1">
      <c r="A74" s="13"/>
      <c r="B74" s="29"/>
      <c r="C74" s="28"/>
      <c r="D74" s="28"/>
      <c r="E74" s="16"/>
      <c r="F74" s="16"/>
      <c r="G74" s="16"/>
      <c r="H74" s="15"/>
      <c r="I74" s="135" t="s">
        <v>43</v>
      </c>
      <c r="J74" s="135"/>
      <c r="K74" s="135"/>
      <c r="L74" s="135"/>
      <c r="M74" s="12">
        <v>503</v>
      </c>
      <c r="N74" s="11"/>
      <c r="O74" s="59" t="s">
        <v>42</v>
      </c>
      <c r="P74" s="48">
        <v>503</v>
      </c>
      <c r="Q74" s="60" t="s">
        <v>41</v>
      </c>
      <c r="R74" s="61" t="s">
        <v>5</v>
      </c>
      <c r="S74" s="51" t="s">
        <v>1</v>
      </c>
      <c r="T74" s="52"/>
      <c r="U74" s="74"/>
      <c r="V74" s="74"/>
      <c r="W74" s="89"/>
      <c r="X74" s="136"/>
      <c r="Y74" s="136"/>
      <c r="Z74" s="136"/>
      <c r="AA74" s="90"/>
      <c r="AB74" s="90"/>
      <c r="AC74" s="93"/>
      <c r="AD74" s="94"/>
      <c r="AE74" s="95"/>
    </row>
    <row r="75" spans="1:31" ht="33.75" hidden="1" customHeight="1">
      <c r="A75" s="13"/>
      <c r="B75" s="132">
        <v>200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2">
        <v>503</v>
      </c>
      <c r="N75" s="11"/>
      <c r="O75" s="55" t="s">
        <v>129</v>
      </c>
      <c r="P75" s="10">
        <v>503</v>
      </c>
      <c r="Q75" s="9" t="s">
        <v>41</v>
      </c>
      <c r="R75" s="8">
        <v>200</v>
      </c>
      <c r="S75" s="7" t="s">
        <v>1</v>
      </c>
      <c r="T75" s="6"/>
      <c r="U75" s="73"/>
      <c r="V75" s="73"/>
      <c r="W75" s="90"/>
      <c r="X75" s="133"/>
      <c r="Y75" s="133"/>
      <c r="Z75" s="133"/>
      <c r="AA75" s="90"/>
      <c r="AB75" s="90"/>
      <c r="AC75" s="93"/>
      <c r="AD75" s="94"/>
      <c r="AE75" s="95"/>
    </row>
    <row r="76" spans="1:31" ht="50.25" hidden="1" customHeight="1">
      <c r="A76" s="13"/>
      <c r="B76" s="134">
        <v>240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2">
        <v>503</v>
      </c>
      <c r="N76" s="11"/>
      <c r="O76" s="57" t="s">
        <v>4</v>
      </c>
      <c r="P76" s="10">
        <v>503</v>
      </c>
      <c r="Q76" s="23" t="s">
        <v>41</v>
      </c>
      <c r="R76" s="22">
        <v>240</v>
      </c>
      <c r="S76" s="7" t="s">
        <v>1</v>
      </c>
      <c r="T76" s="6"/>
      <c r="U76" s="74" t="s">
        <v>160</v>
      </c>
      <c r="V76" s="74" t="s">
        <v>156</v>
      </c>
      <c r="W76" s="90"/>
      <c r="X76" s="133"/>
      <c r="Y76" s="133"/>
      <c r="Z76" s="133"/>
      <c r="AA76" s="90"/>
      <c r="AB76" s="90"/>
      <c r="AC76" s="93"/>
      <c r="AD76" s="94"/>
      <c r="AE76" s="95"/>
    </row>
    <row r="77" spans="1:31" ht="35.25" hidden="1" customHeight="1">
      <c r="A77" s="13"/>
      <c r="B77" s="29"/>
      <c r="C77" s="28"/>
      <c r="D77" s="28"/>
      <c r="E77" s="16"/>
      <c r="F77" s="16"/>
      <c r="G77" s="16"/>
      <c r="H77" s="15"/>
      <c r="I77" s="135" t="s">
        <v>40</v>
      </c>
      <c r="J77" s="135"/>
      <c r="K77" s="135"/>
      <c r="L77" s="135"/>
      <c r="M77" s="12">
        <v>503</v>
      </c>
      <c r="N77" s="11"/>
      <c r="O77" s="59" t="s">
        <v>39</v>
      </c>
      <c r="P77" s="48">
        <v>503</v>
      </c>
      <c r="Q77" s="60" t="s">
        <v>38</v>
      </c>
      <c r="R77" s="61" t="s">
        <v>5</v>
      </c>
      <c r="S77" s="51" t="s">
        <v>1</v>
      </c>
      <c r="T77" s="52"/>
      <c r="U77" s="74"/>
      <c r="V77" s="74"/>
      <c r="W77" s="89"/>
      <c r="X77" s="136"/>
      <c r="Y77" s="136"/>
      <c r="Z77" s="136"/>
      <c r="AA77" s="90"/>
      <c r="AB77" s="90"/>
      <c r="AC77" s="93"/>
      <c r="AD77" s="94"/>
      <c r="AE77" s="95"/>
    </row>
    <row r="78" spans="1:31" ht="34.5" hidden="1" customHeight="1">
      <c r="A78" s="13"/>
      <c r="B78" s="132">
        <v>200</v>
      </c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2">
        <v>503</v>
      </c>
      <c r="N78" s="11"/>
      <c r="O78" s="55" t="s">
        <v>129</v>
      </c>
      <c r="P78" s="10">
        <v>503</v>
      </c>
      <c r="Q78" s="9" t="s">
        <v>38</v>
      </c>
      <c r="R78" s="8">
        <v>200</v>
      </c>
      <c r="S78" s="7" t="s">
        <v>1</v>
      </c>
      <c r="T78" s="6"/>
      <c r="U78" s="73"/>
      <c r="V78" s="73"/>
      <c r="W78" s="90"/>
      <c r="X78" s="133"/>
      <c r="Y78" s="133"/>
      <c r="Z78" s="133"/>
      <c r="AA78" s="90"/>
      <c r="AB78" s="90"/>
      <c r="AC78" s="93"/>
      <c r="AD78" s="94"/>
      <c r="AE78" s="95"/>
    </row>
    <row r="79" spans="1:31" ht="49.5" hidden="1" customHeight="1">
      <c r="A79" s="13"/>
      <c r="B79" s="134">
        <v>240</v>
      </c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2">
        <v>503</v>
      </c>
      <c r="N79" s="11"/>
      <c r="O79" s="57" t="s">
        <v>4</v>
      </c>
      <c r="P79" s="10">
        <v>503</v>
      </c>
      <c r="Q79" s="23" t="s">
        <v>38</v>
      </c>
      <c r="R79" s="22">
        <v>240</v>
      </c>
      <c r="S79" s="7" t="s">
        <v>1</v>
      </c>
      <c r="T79" s="6"/>
      <c r="U79" s="74" t="s">
        <v>160</v>
      </c>
      <c r="V79" s="74" t="s">
        <v>156</v>
      </c>
      <c r="W79" s="90"/>
      <c r="X79" s="133"/>
      <c r="Y79" s="133"/>
      <c r="Z79" s="133"/>
      <c r="AA79" s="90"/>
      <c r="AB79" s="90"/>
      <c r="AC79" s="93"/>
      <c r="AD79" s="94"/>
      <c r="AE79" s="95"/>
    </row>
    <row r="80" spans="1:31" ht="47.25">
      <c r="A80" s="13"/>
      <c r="B80" s="18"/>
      <c r="C80" s="17"/>
      <c r="D80" s="17"/>
      <c r="E80" s="16"/>
      <c r="F80" s="16"/>
      <c r="G80" s="16"/>
      <c r="H80" s="15"/>
      <c r="I80" s="137" t="s">
        <v>16</v>
      </c>
      <c r="J80" s="137"/>
      <c r="K80" s="137"/>
      <c r="L80" s="137"/>
      <c r="M80" s="12">
        <v>1001</v>
      </c>
      <c r="N80" s="11"/>
      <c r="O80" s="55" t="s">
        <v>15</v>
      </c>
      <c r="P80" s="48">
        <v>1001</v>
      </c>
      <c r="Q80" s="49" t="s">
        <v>12</v>
      </c>
      <c r="R80" s="50" t="s">
        <v>5</v>
      </c>
      <c r="S80" s="51" t="s">
        <v>1</v>
      </c>
      <c r="T80" s="52"/>
      <c r="U80" s="74"/>
      <c r="V80" s="74"/>
      <c r="W80" s="89">
        <f>W81</f>
        <v>341.2</v>
      </c>
      <c r="X80" s="136"/>
      <c r="Y80" s="136"/>
      <c r="Z80" s="136"/>
      <c r="AA80" s="90"/>
      <c r="AB80" s="90"/>
      <c r="AC80" s="89">
        <f>AC81</f>
        <v>341.2</v>
      </c>
      <c r="AD80" s="94"/>
      <c r="AE80" s="89">
        <f>AE81</f>
        <v>341.2</v>
      </c>
    </row>
    <row r="81" spans="1:31" ht="31.5" customHeight="1">
      <c r="A81" s="13"/>
      <c r="B81" s="132">
        <v>300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2">
        <v>1001</v>
      </c>
      <c r="N81" s="11"/>
      <c r="O81" s="56" t="s">
        <v>14</v>
      </c>
      <c r="P81" s="10">
        <v>1001</v>
      </c>
      <c r="Q81" s="9" t="s">
        <v>12</v>
      </c>
      <c r="R81" s="8">
        <v>300</v>
      </c>
      <c r="S81" s="7" t="s">
        <v>1</v>
      </c>
      <c r="T81" s="6"/>
      <c r="U81" s="73"/>
      <c r="V81" s="73"/>
      <c r="W81" s="90">
        <f>W82</f>
        <v>341.2</v>
      </c>
      <c r="X81" s="133"/>
      <c r="Y81" s="133"/>
      <c r="Z81" s="133"/>
      <c r="AA81" s="90"/>
      <c r="AB81" s="90"/>
      <c r="AC81" s="90">
        <f>AC82</f>
        <v>341.2</v>
      </c>
      <c r="AD81" s="94"/>
      <c r="AE81" s="90">
        <f>AE82</f>
        <v>341.2</v>
      </c>
    </row>
    <row r="82" spans="1:31" ht="30.75" customHeight="1">
      <c r="A82" s="13"/>
      <c r="B82" s="134">
        <v>310</v>
      </c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2">
        <v>1001</v>
      </c>
      <c r="N82" s="11"/>
      <c r="O82" s="57" t="s">
        <v>13</v>
      </c>
      <c r="P82" s="10">
        <v>1001</v>
      </c>
      <c r="Q82" s="23" t="s">
        <v>12</v>
      </c>
      <c r="R82" s="22">
        <v>310</v>
      </c>
      <c r="S82" s="7" t="s">
        <v>1</v>
      </c>
      <c r="T82" s="6"/>
      <c r="U82" s="74" t="s">
        <v>158</v>
      </c>
      <c r="V82" s="74" t="s">
        <v>150</v>
      </c>
      <c r="W82" s="90">
        <v>341.2</v>
      </c>
      <c r="X82" s="133"/>
      <c r="Y82" s="133"/>
      <c r="Z82" s="133"/>
      <c r="AA82" s="90"/>
      <c r="AB82" s="90"/>
      <c r="AC82" s="90">
        <v>341.2</v>
      </c>
      <c r="AD82" s="94"/>
      <c r="AE82" s="90">
        <v>341.2</v>
      </c>
    </row>
    <row r="83" spans="1:31" ht="35.25" hidden="1" customHeight="1">
      <c r="A83" s="13"/>
      <c r="B83" s="18"/>
      <c r="C83" s="17"/>
      <c r="D83" s="17"/>
      <c r="E83" s="16"/>
      <c r="F83" s="16"/>
      <c r="G83" s="16"/>
      <c r="H83" s="15"/>
      <c r="I83" s="137" t="s">
        <v>37</v>
      </c>
      <c r="J83" s="137"/>
      <c r="K83" s="137"/>
      <c r="L83" s="137"/>
      <c r="M83" s="12">
        <v>705</v>
      </c>
      <c r="N83" s="11"/>
      <c r="O83" s="55" t="s">
        <v>36</v>
      </c>
      <c r="P83" s="48">
        <v>705</v>
      </c>
      <c r="Q83" s="49" t="s">
        <v>35</v>
      </c>
      <c r="R83" s="50" t="s">
        <v>5</v>
      </c>
      <c r="S83" s="51" t="s">
        <v>1</v>
      </c>
      <c r="T83" s="52"/>
      <c r="U83" s="74"/>
      <c r="V83" s="74"/>
      <c r="W83" s="89"/>
      <c r="X83" s="136"/>
      <c r="Y83" s="136"/>
      <c r="Z83" s="136"/>
      <c r="AA83" s="90"/>
      <c r="AB83" s="90"/>
      <c r="AC83" s="93"/>
      <c r="AD83" s="94"/>
      <c r="AE83" s="95"/>
    </row>
    <row r="84" spans="1:31" ht="33.75" hidden="1" customHeight="1">
      <c r="A84" s="13"/>
      <c r="B84" s="132">
        <v>200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2">
        <v>705</v>
      </c>
      <c r="N84" s="11"/>
      <c r="O84" s="55" t="s">
        <v>129</v>
      </c>
      <c r="P84" s="10">
        <v>705</v>
      </c>
      <c r="Q84" s="9" t="s">
        <v>35</v>
      </c>
      <c r="R84" s="8">
        <v>200</v>
      </c>
      <c r="S84" s="7" t="s">
        <v>1</v>
      </c>
      <c r="T84" s="6"/>
      <c r="U84" s="73"/>
      <c r="V84" s="73"/>
      <c r="W84" s="90"/>
      <c r="X84" s="133"/>
      <c r="Y84" s="133"/>
      <c r="Z84" s="133"/>
      <c r="AA84" s="90"/>
      <c r="AB84" s="90"/>
      <c r="AC84" s="93"/>
      <c r="AD84" s="94"/>
      <c r="AE84" s="95"/>
    </row>
    <row r="85" spans="1:31" ht="50.25" hidden="1" customHeight="1">
      <c r="A85" s="13"/>
      <c r="B85" s="134">
        <v>240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2">
        <v>705</v>
      </c>
      <c r="N85" s="11"/>
      <c r="O85" s="57" t="s">
        <v>4</v>
      </c>
      <c r="P85" s="10">
        <v>705</v>
      </c>
      <c r="Q85" s="23" t="s">
        <v>35</v>
      </c>
      <c r="R85" s="22">
        <v>240</v>
      </c>
      <c r="S85" s="7" t="s">
        <v>1</v>
      </c>
      <c r="T85" s="6"/>
      <c r="U85" s="74" t="s">
        <v>161</v>
      </c>
      <c r="V85" s="74" t="s">
        <v>160</v>
      </c>
      <c r="W85" s="90"/>
      <c r="X85" s="133"/>
      <c r="Y85" s="133"/>
      <c r="Z85" s="133"/>
      <c r="AA85" s="90"/>
      <c r="AB85" s="90"/>
      <c r="AC85" s="93"/>
      <c r="AD85" s="94"/>
      <c r="AE85" s="95"/>
    </row>
    <row r="86" spans="1:31" ht="29.25" hidden="1" customHeight="1">
      <c r="A86" s="13"/>
      <c r="B86" s="18"/>
      <c r="C86" s="17"/>
      <c r="D86" s="17"/>
      <c r="E86" s="16"/>
      <c r="F86" s="16"/>
      <c r="G86" s="16"/>
      <c r="H86" s="15"/>
      <c r="I86" s="137" t="s">
        <v>34</v>
      </c>
      <c r="J86" s="137"/>
      <c r="K86" s="137"/>
      <c r="L86" s="137"/>
      <c r="M86" s="12">
        <v>707</v>
      </c>
      <c r="N86" s="11"/>
      <c r="O86" s="55" t="s">
        <v>33</v>
      </c>
      <c r="P86" s="48">
        <v>707</v>
      </c>
      <c r="Q86" s="49" t="s">
        <v>32</v>
      </c>
      <c r="R86" s="50" t="s">
        <v>5</v>
      </c>
      <c r="S86" s="51" t="s">
        <v>1</v>
      </c>
      <c r="T86" s="52"/>
      <c r="U86" s="74"/>
      <c r="V86" s="74"/>
      <c r="W86" s="89"/>
      <c r="X86" s="136"/>
      <c r="Y86" s="136"/>
      <c r="Z86" s="136"/>
      <c r="AA86" s="90"/>
      <c r="AB86" s="90"/>
      <c r="AC86" s="93"/>
      <c r="AD86" s="94"/>
      <c r="AE86" s="95"/>
    </row>
    <row r="87" spans="1:31" ht="35.25" hidden="1" customHeight="1">
      <c r="A87" s="13"/>
      <c r="B87" s="132">
        <v>200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2">
        <v>707</v>
      </c>
      <c r="N87" s="11"/>
      <c r="O87" s="70" t="s">
        <v>129</v>
      </c>
      <c r="P87" s="84">
        <v>707</v>
      </c>
      <c r="Q87" s="38" t="s">
        <v>32</v>
      </c>
      <c r="R87" s="22">
        <v>200</v>
      </c>
      <c r="S87" s="38" t="s">
        <v>1</v>
      </c>
      <c r="T87" s="22"/>
      <c r="U87" s="81"/>
      <c r="V87" s="81"/>
      <c r="W87" s="90"/>
      <c r="X87" s="133"/>
      <c r="Y87" s="133"/>
      <c r="Z87" s="133"/>
      <c r="AA87" s="90"/>
      <c r="AB87" s="90"/>
      <c r="AC87" s="93"/>
      <c r="AD87" s="94"/>
      <c r="AE87" s="95"/>
    </row>
    <row r="88" spans="1:31" ht="48.75" hidden="1" customHeight="1">
      <c r="A88" s="13"/>
      <c r="B88" s="134">
        <v>240</v>
      </c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2">
        <v>707</v>
      </c>
      <c r="N88" s="11"/>
      <c r="O88" s="83" t="s">
        <v>4</v>
      </c>
      <c r="P88" s="84">
        <v>707</v>
      </c>
      <c r="Q88" s="38" t="s">
        <v>32</v>
      </c>
      <c r="R88" s="22">
        <v>240</v>
      </c>
      <c r="S88" s="38" t="s">
        <v>1</v>
      </c>
      <c r="T88" s="22"/>
      <c r="U88" s="78" t="s">
        <v>161</v>
      </c>
      <c r="V88" s="78" t="s">
        <v>161</v>
      </c>
      <c r="W88" s="90"/>
      <c r="X88" s="133"/>
      <c r="Y88" s="133"/>
      <c r="Z88" s="133"/>
      <c r="AA88" s="90"/>
      <c r="AB88" s="90"/>
      <c r="AC88" s="93"/>
      <c r="AD88" s="94"/>
      <c r="AE88" s="95"/>
    </row>
    <row r="89" spans="1:31" ht="32.25" customHeight="1">
      <c r="A89" s="13"/>
      <c r="B89" s="18"/>
      <c r="C89" s="17"/>
      <c r="D89" s="17"/>
      <c r="E89" s="16"/>
      <c r="F89" s="16"/>
      <c r="G89" s="16"/>
      <c r="H89" s="15"/>
      <c r="I89" s="137" t="s">
        <v>29</v>
      </c>
      <c r="J89" s="137"/>
      <c r="K89" s="137"/>
      <c r="L89" s="137"/>
      <c r="M89" s="12">
        <v>801</v>
      </c>
      <c r="N89" s="11"/>
      <c r="O89" s="70" t="s">
        <v>28</v>
      </c>
      <c r="P89" s="71">
        <v>801</v>
      </c>
      <c r="Q89" s="69" t="s">
        <v>27</v>
      </c>
      <c r="R89" s="72" t="s">
        <v>5</v>
      </c>
      <c r="S89" s="69" t="s">
        <v>1</v>
      </c>
      <c r="T89" s="72"/>
      <c r="U89" s="78"/>
      <c r="V89" s="78"/>
      <c r="W89" s="89">
        <f>W92+W94</f>
        <v>113.4</v>
      </c>
      <c r="X89" s="136"/>
      <c r="Y89" s="136"/>
      <c r="Z89" s="136"/>
      <c r="AA89" s="90"/>
      <c r="AB89" s="90"/>
      <c r="AC89" s="89">
        <f>AC90+AC92+AC94</f>
        <v>637.90000000000009</v>
      </c>
      <c r="AD89" s="94"/>
      <c r="AE89" s="89">
        <f>AE90+AE92+AE94</f>
        <v>325.8</v>
      </c>
    </row>
    <row r="90" spans="1:31" ht="84" customHeight="1">
      <c r="A90" s="13"/>
      <c r="B90" s="132">
        <v>100</v>
      </c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2">
        <v>801</v>
      </c>
      <c r="N90" s="11"/>
      <c r="O90" s="83" t="s">
        <v>24</v>
      </c>
      <c r="P90" s="84">
        <v>801</v>
      </c>
      <c r="Q90" s="38" t="s">
        <v>27</v>
      </c>
      <c r="R90" s="22">
        <v>100</v>
      </c>
      <c r="S90" s="38" t="s">
        <v>1</v>
      </c>
      <c r="T90" s="22"/>
      <c r="U90" s="81"/>
      <c r="V90" s="81"/>
      <c r="W90" s="90">
        <f>W91</f>
        <v>0</v>
      </c>
      <c r="X90" s="133"/>
      <c r="Y90" s="133"/>
      <c r="Z90" s="133"/>
      <c r="AA90" s="90"/>
      <c r="AB90" s="90"/>
      <c r="AC90" s="89">
        <f>AC91</f>
        <v>440.9</v>
      </c>
      <c r="AD90" s="94"/>
      <c r="AE90" s="90">
        <f>AE91</f>
        <v>309.60000000000002</v>
      </c>
    </row>
    <row r="91" spans="1:31" ht="31.5" customHeight="1">
      <c r="A91" s="13"/>
      <c r="B91" s="134">
        <v>110</v>
      </c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2">
        <v>801</v>
      </c>
      <c r="N91" s="11"/>
      <c r="O91" s="57" t="s">
        <v>23</v>
      </c>
      <c r="P91" s="10">
        <v>801</v>
      </c>
      <c r="Q91" s="23" t="s">
        <v>27</v>
      </c>
      <c r="R91" s="22">
        <v>110</v>
      </c>
      <c r="S91" s="7" t="s">
        <v>1</v>
      </c>
      <c r="T91" s="6"/>
      <c r="U91" s="74" t="s">
        <v>162</v>
      </c>
      <c r="V91" s="74" t="s">
        <v>150</v>
      </c>
      <c r="W91" s="90">
        <v>0</v>
      </c>
      <c r="X91" s="133"/>
      <c r="Y91" s="133"/>
      <c r="Z91" s="133"/>
      <c r="AA91" s="90"/>
      <c r="AB91" s="90"/>
      <c r="AC91" s="90">
        <v>440.9</v>
      </c>
      <c r="AD91" s="94"/>
      <c r="AE91" s="90">
        <f>238+71.6</f>
        <v>309.60000000000002</v>
      </c>
    </row>
    <row r="92" spans="1:31" ht="33" customHeight="1">
      <c r="A92" s="13"/>
      <c r="B92" s="144">
        <v>200</v>
      </c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2">
        <v>801</v>
      </c>
      <c r="N92" s="11"/>
      <c r="O92" s="59" t="s">
        <v>129</v>
      </c>
      <c r="P92" s="10">
        <v>801</v>
      </c>
      <c r="Q92" s="31" t="s">
        <v>27</v>
      </c>
      <c r="R92" s="30">
        <v>200</v>
      </c>
      <c r="S92" s="7" t="s">
        <v>1</v>
      </c>
      <c r="T92" s="6"/>
      <c r="U92" s="73"/>
      <c r="V92" s="73"/>
      <c r="W92" s="90">
        <f>W93</f>
        <v>107.2</v>
      </c>
      <c r="X92" s="133"/>
      <c r="Y92" s="133"/>
      <c r="Z92" s="133"/>
      <c r="AA92" s="90"/>
      <c r="AB92" s="90"/>
      <c r="AC92" s="90">
        <f>AC93</f>
        <v>190.8</v>
      </c>
      <c r="AD92" s="94"/>
      <c r="AE92" s="90">
        <f>AE93</f>
        <v>10</v>
      </c>
    </row>
    <row r="93" spans="1:31" ht="47.25" customHeight="1">
      <c r="A93" s="13"/>
      <c r="B93" s="134">
        <v>240</v>
      </c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2">
        <v>801</v>
      </c>
      <c r="N93" s="11"/>
      <c r="O93" s="57" t="s">
        <v>4</v>
      </c>
      <c r="P93" s="10">
        <v>801</v>
      </c>
      <c r="Q93" s="23" t="s">
        <v>27</v>
      </c>
      <c r="R93" s="22">
        <v>240</v>
      </c>
      <c r="S93" s="7" t="s">
        <v>1</v>
      </c>
      <c r="T93" s="6"/>
      <c r="U93" s="74" t="s">
        <v>162</v>
      </c>
      <c r="V93" s="74" t="s">
        <v>150</v>
      </c>
      <c r="W93" s="90">
        <f>102.2+5</f>
        <v>107.2</v>
      </c>
      <c r="X93" s="133"/>
      <c r="Y93" s="133"/>
      <c r="Z93" s="133"/>
      <c r="AA93" s="90"/>
      <c r="AB93" s="90"/>
      <c r="AC93" s="90">
        <v>190.8</v>
      </c>
      <c r="AD93" s="94"/>
      <c r="AE93" s="90">
        <v>10</v>
      </c>
    </row>
    <row r="94" spans="1:31" ht="21" customHeight="1">
      <c r="A94" s="13"/>
      <c r="B94" s="144">
        <v>800</v>
      </c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2">
        <v>801</v>
      </c>
      <c r="N94" s="11"/>
      <c r="O94" s="58" t="s">
        <v>22</v>
      </c>
      <c r="P94" s="10">
        <v>801</v>
      </c>
      <c r="Q94" s="31" t="s">
        <v>27</v>
      </c>
      <c r="R94" s="30">
        <v>800</v>
      </c>
      <c r="S94" s="7" t="s">
        <v>1</v>
      </c>
      <c r="T94" s="6"/>
      <c r="U94" s="73"/>
      <c r="V94" s="73"/>
      <c r="W94" s="90">
        <f>W95</f>
        <v>6.2</v>
      </c>
      <c r="X94" s="133"/>
      <c r="Y94" s="133"/>
      <c r="Z94" s="133"/>
      <c r="AA94" s="90"/>
      <c r="AB94" s="90"/>
      <c r="AC94" s="90">
        <f>AC95</f>
        <v>6.2</v>
      </c>
      <c r="AD94" s="94"/>
      <c r="AE94" s="90">
        <f>AE95</f>
        <v>6.2</v>
      </c>
    </row>
    <row r="95" spans="1:31" ht="23.25" customHeight="1">
      <c r="A95" s="13"/>
      <c r="B95" s="134">
        <v>850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2">
        <v>801</v>
      </c>
      <c r="N95" s="11"/>
      <c r="O95" s="57" t="s">
        <v>21</v>
      </c>
      <c r="P95" s="10">
        <v>801</v>
      </c>
      <c r="Q95" s="23" t="s">
        <v>27</v>
      </c>
      <c r="R95" s="22">
        <v>850</v>
      </c>
      <c r="S95" s="7" t="s">
        <v>1</v>
      </c>
      <c r="T95" s="6"/>
      <c r="U95" s="74" t="s">
        <v>162</v>
      </c>
      <c r="V95" s="74" t="s">
        <v>150</v>
      </c>
      <c r="W95" s="90">
        <v>6.2</v>
      </c>
      <c r="X95" s="133"/>
      <c r="Y95" s="133"/>
      <c r="Z95" s="133"/>
      <c r="AA95" s="90"/>
      <c r="AB95" s="90"/>
      <c r="AC95" s="90">
        <v>6.2</v>
      </c>
      <c r="AD95" s="94"/>
      <c r="AE95" s="90">
        <v>6.2</v>
      </c>
    </row>
    <row r="96" spans="1:31" ht="1.5" hidden="1" customHeight="1">
      <c r="A96" s="13"/>
      <c r="B96" s="29"/>
      <c r="C96" s="28"/>
      <c r="D96" s="28"/>
      <c r="E96" s="16"/>
      <c r="F96" s="16"/>
      <c r="G96" s="16"/>
      <c r="H96" s="15"/>
      <c r="I96" s="135" t="s">
        <v>26</v>
      </c>
      <c r="J96" s="135"/>
      <c r="K96" s="135"/>
      <c r="L96" s="135"/>
      <c r="M96" s="12">
        <v>801</v>
      </c>
      <c r="N96" s="11"/>
      <c r="O96" s="59" t="s">
        <v>25</v>
      </c>
      <c r="P96" s="48">
        <v>801</v>
      </c>
      <c r="Q96" s="60" t="s">
        <v>20</v>
      </c>
      <c r="R96" s="61" t="s">
        <v>5</v>
      </c>
      <c r="S96" s="51" t="s">
        <v>1</v>
      </c>
      <c r="T96" s="52"/>
      <c r="U96" s="74"/>
      <c r="V96" s="74"/>
      <c r="W96" s="89"/>
      <c r="X96" s="136"/>
      <c r="Y96" s="136"/>
      <c r="Z96" s="136"/>
      <c r="AA96" s="90"/>
      <c r="AB96" s="90"/>
      <c r="AC96" s="93"/>
      <c r="AD96" s="94"/>
      <c r="AE96" s="95"/>
    </row>
    <row r="97" spans="1:31" ht="82.5" hidden="1" customHeight="1">
      <c r="A97" s="13"/>
      <c r="B97" s="132">
        <v>100</v>
      </c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2">
        <v>801</v>
      </c>
      <c r="N97" s="11"/>
      <c r="O97" s="56" t="s">
        <v>24</v>
      </c>
      <c r="P97" s="10">
        <v>801</v>
      </c>
      <c r="Q97" s="9" t="s">
        <v>20</v>
      </c>
      <c r="R97" s="8">
        <v>100</v>
      </c>
      <c r="S97" s="7" t="s">
        <v>1</v>
      </c>
      <c r="T97" s="6"/>
      <c r="U97" s="73"/>
      <c r="V97" s="73"/>
      <c r="W97" s="90"/>
      <c r="X97" s="133"/>
      <c r="Y97" s="133"/>
      <c r="Z97" s="133"/>
      <c r="AA97" s="90"/>
      <c r="AB97" s="90"/>
      <c r="AC97" s="93"/>
      <c r="AD97" s="94"/>
      <c r="AE97" s="95"/>
    </row>
    <row r="98" spans="1:31" ht="36" hidden="1" customHeight="1">
      <c r="A98" s="13"/>
      <c r="B98" s="134">
        <v>110</v>
      </c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2">
        <v>801</v>
      </c>
      <c r="N98" s="11"/>
      <c r="O98" s="57" t="s">
        <v>23</v>
      </c>
      <c r="P98" s="10">
        <v>801</v>
      </c>
      <c r="Q98" s="23" t="s">
        <v>20</v>
      </c>
      <c r="R98" s="22">
        <v>110</v>
      </c>
      <c r="S98" s="7" t="s">
        <v>1</v>
      </c>
      <c r="T98" s="6"/>
      <c r="U98" s="74" t="s">
        <v>162</v>
      </c>
      <c r="V98" s="74" t="s">
        <v>150</v>
      </c>
      <c r="W98" s="90"/>
      <c r="X98" s="133"/>
      <c r="Y98" s="133"/>
      <c r="Z98" s="133"/>
      <c r="AA98" s="90"/>
      <c r="AB98" s="90"/>
      <c r="AC98" s="93"/>
      <c r="AD98" s="94"/>
      <c r="AE98" s="95"/>
    </row>
    <row r="99" spans="1:31" ht="33.75" hidden="1" customHeight="1">
      <c r="A99" s="13"/>
      <c r="B99" s="144">
        <v>200</v>
      </c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2">
        <v>801</v>
      </c>
      <c r="N99" s="11"/>
      <c r="O99" s="59" t="s">
        <v>129</v>
      </c>
      <c r="P99" s="10">
        <v>801</v>
      </c>
      <c r="Q99" s="31" t="s">
        <v>20</v>
      </c>
      <c r="R99" s="30">
        <v>200</v>
      </c>
      <c r="S99" s="7" t="s">
        <v>1</v>
      </c>
      <c r="T99" s="6"/>
      <c r="U99" s="73"/>
      <c r="V99" s="73"/>
      <c r="W99" s="90"/>
      <c r="X99" s="133"/>
      <c r="Y99" s="133"/>
      <c r="Z99" s="133"/>
      <c r="AA99" s="90"/>
      <c r="AB99" s="90"/>
      <c r="AC99" s="93"/>
      <c r="AD99" s="94"/>
      <c r="AE99" s="95"/>
    </row>
    <row r="100" spans="1:31" ht="50.25" hidden="1" customHeight="1">
      <c r="A100" s="13"/>
      <c r="B100" s="134">
        <v>240</v>
      </c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2">
        <v>801</v>
      </c>
      <c r="N100" s="11"/>
      <c r="O100" s="57" t="s">
        <v>4</v>
      </c>
      <c r="P100" s="10">
        <v>801</v>
      </c>
      <c r="Q100" s="23" t="s">
        <v>20</v>
      </c>
      <c r="R100" s="22">
        <v>240</v>
      </c>
      <c r="S100" s="7" t="s">
        <v>1</v>
      </c>
      <c r="T100" s="6"/>
      <c r="U100" s="74" t="s">
        <v>162</v>
      </c>
      <c r="V100" s="74" t="s">
        <v>150</v>
      </c>
      <c r="W100" s="90"/>
      <c r="X100" s="133"/>
      <c r="Y100" s="133"/>
      <c r="Z100" s="133"/>
      <c r="AA100" s="90"/>
      <c r="AB100" s="90"/>
      <c r="AC100" s="93"/>
      <c r="AD100" s="94"/>
      <c r="AE100" s="95"/>
    </row>
    <row r="101" spans="1:31" ht="19.5" hidden="1" customHeight="1">
      <c r="A101" s="13"/>
      <c r="B101" s="144">
        <v>800</v>
      </c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2">
        <v>801</v>
      </c>
      <c r="N101" s="11"/>
      <c r="O101" s="58" t="s">
        <v>22</v>
      </c>
      <c r="P101" s="10">
        <v>801</v>
      </c>
      <c r="Q101" s="31" t="s">
        <v>20</v>
      </c>
      <c r="R101" s="30">
        <v>800</v>
      </c>
      <c r="S101" s="7" t="s">
        <v>1</v>
      </c>
      <c r="T101" s="6"/>
      <c r="U101" s="73"/>
      <c r="V101" s="73"/>
      <c r="W101" s="90"/>
      <c r="X101" s="133"/>
      <c r="Y101" s="133"/>
      <c r="Z101" s="133"/>
      <c r="AA101" s="90"/>
      <c r="AB101" s="90"/>
      <c r="AC101" s="93"/>
      <c r="AD101" s="94"/>
      <c r="AE101" s="95"/>
    </row>
    <row r="102" spans="1:31" ht="21.75" hidden="1" customHeight="1">
      <c r="A102" s="13"/>
      <c r="B102" s="134">
        <v>850</v>
      </c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2">
        <v>801</v>
      </c>
      <c r="N102" s="11"/>
      <c r="O102" s="57" t="s">
        <v>21</v>
      </c>
      <c r="P102" s="10">
        <v>801</v>
      </c>
      <c r="Q102" s="23" t="s">
        <v>20</v>
      </c>
      <c r="R102" s="22">
        <v>850</v>
      </c>
      <c r="S102" s="7" t="s">
        <v>1</v>
      </c>
      <c r="T102" s="6"/>
      <c r="U102" s="74" t="s">
        <v>162</v>
      </c>
      <c r="V102" s="74" t="s">
        <v>150</v>
      </c>
      <c r="W102" s="90"/>
      <c r="X102" s="133"/>
      <c r="Y102" s="133"/>
      <c r="Z102" s="133"/>
      <c r="AA102" s="90"/>
      <c r="AB102" s="90"/>
      <c r="AC102" s="93"/>
      <c r="AD102" s="94"/>
      <c r="AE102" s="95"/>
    </row>
    <row r="103" spans="1:31" ht="43.5" customHeight="1">
      <c r="A103" s="13"/>
      <c r="B103" s="29"/>
      <c r="C103" s="28"/>
      <c r="D103" s="28"/>
      <c r="E103" s="16"/>
      <c r="F103" s="16"/>
      <c r="G103" s="16"/>
      <c r="H103" s="15"/>
      <c r="I103" s="135" t="s">
        <v>19</v>
      </c>
      <c r="J103" s="135"/>
      <c r="K103" s="135"/>
      <c r="L103" s="135"/>
      <c r="M103" s="12">
        <v>801</v>
      </c>
      <c r="N103" s="11"/>
      <c r="O103" s="59" t="s">
        <v>18</v>
      </c>
      <c r="P103" s="48">
        <v>801</v>
      </c>
      <c r="Q103" s="60" t="s">
        <v>17</v>
      </c>
      <c r="R103" s="61" t="s">
        <v>5</v>
      </c>
      <c r="S103" s="51" t="s">
        <v>1</v>
      </c>
      <c r="T103" s="52"/>
      <c r="U103" s="74"/>
      <c r="V103" s="74"/>
      <c r="W103" s="89">
        <f>W104</f>
        <v>10</v>
      </c>
      <c r="X103" s="136"/>
      <c r="Y103" s="136"/>
      <c r="Z103" s="136"/>
      <c r="AA103" s="90"/>
      <c r="AB103" s="90"/>
      <c r="AC103" s="89">
        <f>AC104</f>
        <v>0</v>
      </c>
      <c r="AD103" s="94"/>
      <c r="AE103" s="89">
        <f>AE104</f>
        <v>0</v>
      </c>
    </row>
    <row r="104" spans="1:31" ht="33" customHeight="1">
      <c r="A104" s="13"/>
      <c r="B104" s="132">
        <v>200</v>
      </c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2">
        <v>801</v>
      </c>
      <c r="N104" s="11"/>
      <c r="O104" s="55" t="s">
        <v>129</v>
      </c>
      <c r="P104" s="10">
        <v>801</v>
      </c>
      <c r="Q104" s="9" t="s">
        <v>17</v>
      </c>
      <c r="R104" s="8">
        <v>200</v>
      </c>
      <c r="S104" s="7" t="s">
        <v>1</v>
      </c>
      <c r="T104" s="6"/>
      <c r="U104" s="73"/>
      <c r="V104" s="73"/>
      <c r="W104" s="90">
        <f>W105</f>
        <v>10</v>
      </c>
      <c r="X104" s="133"/>
      <c r="Y104" s="133"/>
      <c r="Z104" s="133"/>
      <c r="AA104" s="90"/>
      <c r="AB104" s="90"/>
      <c r="AC104" s="90">
        <f>AC105</f>
        <v>0</v>
      </c>
      <c r="AD104" s="94"/>
      <c r="AE104" s="90">
        <f>AE105</f>
        <v>0</v>
      </c>
    </row>
    <row r="105" spans="1:31" ht="47.25" customHeight="1">
      <c r="A105" s="13"/>
      <c r="B105" s="134">
        <v>240</v>
      </c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2">
        <v>801</v>
      </c>
      <c r="N105" s="11"/>
      <c r="O105" s="57" t="s">
        <v>4</v>
      </c>
      <c r="P105" s="10">
        <v>801</v>
      </c>
      <c r="Q105" s="23" t="s">
        <v>17</v>
      </c>
      <c r="R105" s="22">
        <v>240</v>
      </c>
      <c r="S105" s="7" t="s">
        <v>1</v>
      </c>
      <c r="T105" s="6"/>
      <c r="U105" s="74" t="s">
        <v>162</v>
      </c>
      <c r="V105" s="74" t="s">
        <v>150</v>
      </c>
      <c r="W105" s="90">
        <v>10</v>
      </c>
      <c r="X105" s="133"/>
      <c r="Y105" s="133"/>
      <c r="Z105" s="133"/>
      <c r="AA105" s="90"/>
      <c r="AB105" s="90"/>
      <c r="AC105" s="90">
        <v>0</v>
      </c>
      <c r="AD105" s="94"/>
      <c r="AE105" s="90">
        <v>0</v>
      </c>
    </row>
    <row r="106" spans="1:31" ht="35.25" hidden="1" customHeight="1">
      <c r="A106" s="13"/>
      <c r="B106" s="18"/>
      <c r="C106" s="17"/>
      <c r="D106" s="17"/>
      <c r="E106" s="16"/>
      <c r="F106" s="16"/>
      <c r="G106" s="16"/>
      <c r="H106" s="15"/>
      <c r="I106" s="137" t="s">
        <v>7</v>
      </c>
      <c r="J106" s="137"/>
      <c r="K106" s="137"/>
      <c r="L106" s="137"/>
      <c r="M106" s="12">
        <v>1105</v>
      </c>
      <c r="N106" s="11"/>
      <c r="O106" s="55" t="s">
        <v>6</v>
      </c>
      <c r="P106" s="48">
        <v>1105</v>
      </c>
      <c r="Q106" s="49" t="s">
        <v>3</v>
      </c>
      <c r="R106" s="50" t="s">
        <v>5</v>
      </c>
      <c r="S106" s="51" t="s">
        <v>1</v>
      </c>
      <c r="T106" s="52"/>
      <c r="U106" s="74"/>
      <c r="V106" s="74"/>
      <c r="W106" s="89"/>
      <c r="X106" s="142"/>
      <c r="Y106" s="142"/>
      <c r="Z106" s="142"/>
      <c r="AA106" s="89"/>
      <c r="AB106" s="89"/>
      <c r="AC106" s="96"/>
      <c r="AD106" s="97"/>
      <c r="AE106" s="98"/>
    </row>
    <row r="107" spans="1:31" ht="33" hidden="1" customHeight="1">
      <c r="A107" s="13"/>
      <c r="B107" s="132">
        <v>200</v>
      </c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2">
        <v>1105</v>
      </c>
      <c r="N107" s="11"/>
      <c r="O107" s="55" t="s">
        <v>129</v>
      </c>
      <c r="P107" s="10">
        <v>1105</v>
      </c>
      <c r="Q107" s="9" t="s">
        <v>3</v>
      </c>
      <c r="R107" s="8">
        <v>200</v>
      </c>
      <c r="S107" s="7" t="s">
        <v>1</v>
      </c>
      <c r="T107" s="6"/>
      <c r="U107" s="73"/>
      <c r="V107" s="73"/>
      <c r="W107" s="89"/>
      <c r="X107" s="142"/>
      <c r="Y107" s="142"/>
      <c r="Z107" s="142"/>
      <c r="AA107" s="89"/>
      <c r="AB107" s="89"/>
      <c r="AC107" s="96"/>
      <c r="AD107" s="97"/>
      <c r="AE107" s="98"/>
    </row>
    <row r="108" spans="1:31" ht="49.5" hidden="1" customHeight="1">
      <c r="A108" s="13"/>
      <c r="B108" s="134">
        <v>240</v>
      </c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2">
        <v>1105</v>
      </c>
      <c r="N108" s="11"/>
      <c r="O108" s="56" t="s">
        <v>4</v>
      </c>
      <c r="P108" s="10">
        <v>1105</v>
      </c>
      <c r="Q108" s="9" t="s">
        <v>3</v>
      </c>
      <c r="R108" s="8">
        <v>240</v>
      </c>
      <c r="S108" s="7" t="s">
        <v>1</v>
      </c>
      <c r="T108" s="6"/>
      <c r="U108" s="74" t="s">
        <v>154</v>
      </c>
      <c r="V108" s="74" t="s">
        <v>160</v>
      </c>
      <c r="W108" s="92"/>
      <c r="X108" s="143"/>
      <c r="Y108" s="143"/>
      <c r="Z108" s="143"/>
      <c r="AA108" s="92"/>
      <c r="AB108" s="92"/>
      <c r="AC108" s="99"/>
      <c r="AD108" s="100"/>
      <c r="AE108" s="101"/>
    </row>
    <row r="109" spans="1:31" ht="47.25">
      <c r="A109" s="13"/>
      <c r="B109" s="18"/>
      <c r="C109" s="17"/>
      <c r="D109" s="17"/>
      <c r="E109" s="16"/>
      <c r="F109" s="16"/>
      <c r="G109" s="16"/>
      <c r="H109" s="15"/>
      <c r="I109" s="137" t="s">
        <v>94</v>
      </c>
      <c r="J109" s="137"/>
      <c r="K109" s="137"/>
      <c r="L109" s="137"/>
      <c r="M109" s="12">
        <v>203</v>
      </c>
      <c r="N109" s="11"/>
      <c r="O109" s="55" t="s">
        <v>93</v>
      </c>
      <c r="P109" s="48">
        <v>203</v>
      </c>
      <c r="Q109" s="49" t="s">
        <v>91</v>
      </c>
      <c r="R109" s="50" t="s">
        <v>5</v>
      </c>
      <c r="S109" s="51" t="s">
        <v>1</v>
      </c>
      <c r="T109" s="52"/>
      <c r="U109" s="74"/>
      <c r="V109" s="74"/>
      <c r="W109" s="89">
        <f>W110+W112</f>
        <v>99.399999999999991</v>
      </c>
      <c r="X109" s="136"/>
      <c r="Y109" s="136"/>
      <c r="Z109" s="136"/>
      <c r="AA109" s="90"/>
      <c r="AB109" s="90"/>
      <c r="AC109" s="89">
        <f>AC110+AC112</f>
        <v>100.9</v>
      </c>
      <c r="AD109" s="94"/>
      <c r="AE109" s="89">
        <f>AE110+AE113</f>
        <v>103.44</v>
      </c>
    </row>
    <row r="110" spans="1:31" ht="94.5">
      <c r="A110" s="13"/>
      <c r="B110" s="132">
        <v>100</v>
      </c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2">
        <v>203</v>
      </c>
      <c r="N110" s="11"/>
      <c r="O110" s="56" t="s">
        <v>24</v>
      </c>
      <c r="P110" s="10">
        <v>203</v>
      </c>
      <c r="Q110" s="9" t="s">
        <v>91</v>
      </c>
      <c r="R110" s="8">
        <v>100</v>
      </c>
      <c r="S110" s="7" t="s">
        <v>1</v>
      </c>
      <c r="T110" s="6"/>
      <c r="U110" s="73"/>
      <c r="V110" s="73"/>
      <c r="W110" s="90">
        <f>W111</f>
        <v>94.8</v>
      </c>
      <c r="X110" s="133"/>
      <c r="Y110" s="133"/>
      <c r="Z110" s="133"/>
      <c r="AA110" s="90"/>
      <c r="AB110" s="90"/>
      <c r="AC110" s="90">
        <f>AC111</f>
        <v>98.5</v>
      </c>
      <c r="AD110" s="94"/>
      <c r="AE110" s="90">
        <f>AE111</f>
        <v>102.3</v>
      </c>
    </row>
    <row r="111" spans="1:31" ht="31.5">
      <c r="A111" s="13"/>
      <c r="B111" s="134">
        <v>120</v>
      </c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2">
        <v>203</v>
      </c>
      <c r="N111" s="11"/>
      <c r="O111" s="57" t="s">
        <v>92</v>
      </c>
      <c r="P111" s="10">
        <v>203</v>
      </c>
      <c r="Q111" s="23" t="s">
        <v>91</v>
      </c>
      <c r="R111" s="22">
        <v>120</v>
      </c>
      <c r="S111" s="7" t="s">
        <v>1</v>
      </c>
      <c r="T111" s="6"/>
      <c r="U111" s="74" t="s">
        <v>152</v>
      </c>
      <c r="V111" s="74" t="s">
        <v>156</v>
      </c>
      <c r="W111" s="90">
        <v>94.8</v>
      </c>
      <c r="X111" s="133"/>
      <c r="Y111" s="133"/>
      <c r="Z111" s="133"/>
      <c r="AA111" s="90"/>
      <c r="AB111" s="90"/>
      <c r="AC111" s="90">
        <v>98.5</v>
      </c>
      <c r="AD111" s="94"/>
      <c r="AE111" s="90">
        <v>102.3</v>
      </c>
    </row>
    <row r="112" spans="1:31" ht="31.5">
      <c r="A112" s="13"/>
      <c r="B112" s="144">
        <v>200</v>
      </c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2">
        <v>203</v>
      </c>
      <c r="N112" s="11"/>
      <c r="O112" s="59" t="s">
        <v>129</v>
      </c>
      <c r="P112" s="10">
        <v>203</v>
      </c>
      <c r="Q112" s="31" t="s">
        <v>91</v>
      </c>
      <c r="R112" s="30">
        <v>200</v>
      </c>
      <c r="S112" s="7" t="s">
        <v>1</v>
      </c>
      <c r="T112" s="6"/>
      <c r="U112" s="73"/>
      <c r="V112" s="73"/>
      <c r="W112" s="90">
        <f>W113</f>
        <v>4.5999999999999996</v>
      </c>
      <c r="X112" s="133"/>
      <c r="Y112" s="133"/>
      <c r="Z112" s="133"/>
      <c r="AA112" s="90"/>
      <c r="AB112" s="90"/>
      <c r="AC112" s="90">
        <f>AC113</f>
        <v>2.4</v>
      </c>
      <c r="AD112" s="94"/>
      <c r="AE112" s="90">
        <f>AE113</f>
        <v>1.1399999999999999</v>
      </c>
    </row>
    <row r="113" spans="1:31" ht="47.25">
      <c r="A113" s="13"/>
      <c r="B113" s="134">
        <v>240</v>
      </c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2">
        <v>203</v>
      </c>
      <c r="N113" s="11"/>
      <c r="O113" s="57" t="s">
        <v>4</v>
      </c>
      <c r="P113" s="10">
        <v>203</v>
      </c>
      <c r="Q113" s="23" t="s">
        <v>91</v>
      </c>
      <c r="R113" s="22">
        <v>240</v>
      </c>
      <c r="S113" s="7" t="s">
        <v>1</v>
      </c>
      <c r="T113" s="6"/>
      <c r="U113" s="74" t="s">
        <v>152</v>
      </c>
      <c r="V113" s="74" t="s">
        <v>156</v>
      </c>
      <c r="W113" s="90">
        <v>4.5999999999999996</v>
      </c>
      <c r="X113" s="133"/>
      <c r="Y113" s="133"/>
      <c r="Z113" s="133"/>
      <c r="AA113" s="90"/>
      <c r="AB113" s="90"/>
      <c r="AC113" s="90">
        <v>2.4</v>
      </c>
      <c r="AD113" s="94"/>
      <c r="AE113" s="90">
        <v>1.1399999999999999</v>
      </c>
    </row>
    <row r="114" spans="1:31" ht="63">
      <c r="A114" s="13"/>
      <c r="B114" s="18"/>
      <c r="C114" s="17"/>
      <c r="D114" s="17"/>
      <c r="E114" s="24"/>
      <c r="F114" s="24"/>
      <c r="G114" s="16"/>
      <c r="H114" s="15"/>
      <c r="I114" s="137" t="s">
        <v>115</v>
      </c>
      <c r="J114" s="137"/>
      <c r="K114" s="137"/>
      <c r="L114" s="137"/>
      <c r="M114" s="12">
        <v>104</v>
      </c>
      <c r="N114" s="11"/>
      <c r="O114" s="55" t="s">
        <v>114</v>
      </c>
      <c r="P114" s="48">
        <v>104</v>
      </c>
      <c r="Q114" s="49" t="s">
        <v>164</v>
      </c>
      <c r="R114" s="50" t="s">
        <v>5</v>
      </c>
      <c r="S114" s="51" t="s">
        <v>1</v>
      </c>
      <c r="T114" s="52"/>
      <c r="U114" s="74"/>
      <c r="V114" s="74"/>
      <c r="W114" s="89">
        <f>W115</f>
        <v>0.1</v>
      </c>
      <c r="X114" s="136"/>
      <c r="Y114" s="136"/>
      <c r="Z114" s="136"/>
      <c r="AA114" s="90"/>
      <c r="AB114" s="90"/>
      <c r="AC114" s="89">
        <f>AC115</f>
        <v>0</v>
      </c>
      <c r="AD114" s="94"/>
      <c r="AE114" s="89">
        <f>AE115</f>
        <v>0</v>
      </c>
    </row>
    <row r="115" spans="1:31" ht="31.5">
      <c r="A115" s="13"/>
      <c r="B115" s="132">
        <v>200</v>
      </c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2">
        <v>104</v>
      </c>
      <c r="N115" s="11"/>
      <c r="O115" s="55" t="s">
        <v>129</v>
      </c>
      <c r="P115" s="10">
        <v>104</v>
      </c>
      <c r="Q115" s="49" t="s">
        <v>164</v>
      </c>
      <c r="R115" s="8">
        <v>200</v>
      </c>
      <c r="S115" s="7" t="s">
        <v>1</v>
      </c>
      <c r="T115" s="6"/>
      <c r="U115" s="73"/>
      <c r="V115" s="73"/>
      <c r="W115" s="90">
        <f>W116</f>
        <v>0.1</v>
      </c>
      <c r="X115" s="133"/>
      <c r="Y115" s="133"/>
      <c r="Z115" s="133"/>
      <c r="AA115" s="90"/>
      <c r="AB115" s="90"/>
      <c r="AC115" s="90">
        <f>AC116</f>
        <v>0</v>
      </c>
      <c r="AD115" s="94"/>
      <c r="AE115" s="90">
        <f>AE116</f>
        <v>0</v>
      </c>
    </row>
    <row r="116" spans="1:31" ht="45.75" customHeight="1">
      <c r="A116" s="13"/>
      <c r="B116" s="134">
        <v>240</v>
      </c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2">
        <v>104</v>
      </c>
      <c r="N116" s="11"/>
      <c r="O116" s="57" t="s">
        <v>4</v>
      </c>
      <c r="P116" s="10">
        <v>104</v>
      </c>
      <c r="Q116" s="69" t="s">
        <v>164</v>
      </c>
      <c r="R116" s="22">
        <v>240</v>
      </c>
      <c r="S116" s="7" t="s">
        <v>1</v>
      </c>
      <c r="T116" s="6"/>
      <c r="U116" s="74" t="s">
        <v>150</v>
      </c>
      <c r="V116" s="74" t="s">
        <v>151</v>
      </c>
      <c r="W116" s="90">
        <v>0.1</v>
      </c>
      <c r="X116" s="133"/>
      <c r="Y116" s="133"/>
      <c r="Z116" s="133"/>
      <c r="AA116" s="90"/>
      <c r="AB116" s="90"/>
      <c r="AC116" s="90">
        <v>0</v>
      </c>
      <c r="AD116" s="94"/>
      <c r="AE116" s="90">
        <v>0</v>
      </c>
    </row>
    <row r="117" spans="1:31" ht="1.5" hidden="1" customHeight="1">
      <c r="A117" s="13"/>
      <c r="B117" s="18"/>
      <c r="C117" s="17"/>
      <c r="D117" s="17"/>
      <c r="E117" s="16"/>
      <c r="F117" s="16"/>
      <c r="G117" s="16"/>
      <c r="H117" s="15"/>
      <c r="I117" s="137" t="s">
        <v>84</v>
      </c>
      <c r="J117" s="137"/>
      <c r="K117" s="137"/>
      <c r="L117" s="137"/>
      <c r="M117" s="12">
        <v>310</v>
      </c>
      <c r="N117" s="11"/>
      <c r="O117" s="55" t="s">
        <v>83</v>
      </c>
      <c r="P117" s="48">
        <v>310</v>
      </c>
      <c r="Q117" s="49" t="s">
        <v>147</v>
      </c>
      <c r="R117" s="50" t="s">
        <v>5</v>
      </c>
      <c r="S117" s="51" t="s">
        <v>1</v>
      </c>
      <c r="T117" s="52"/>
      <c r="U117" s="74"/>
      <c r="V117" s="74"/>
      <c r="W117" s="89"/>
      <c r="X117" s="136"/>
      <c r="Y117" s="136"/>
      <c r="Z117" s="136"/>
      <c r="AA117" s="90"/>
      <c r="AB117" s="90"/>
      <c r="AC117" s="93"/>
      <c r="AD117" s="94"/>
      <c r="AE117" s="95"/>
    </row>
    <row r="118" spans="1:31" ht="34.5" hidden="1" customHeight="1">
      <c r="A118" s="13"/>
      <c r="B118" s="132">
        <v>200</v>
      </c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2">
        <v>310</v>
      </c>
      <c r="N118" s="11"/>
      <c r="O118" s="55" t="s">
        <v>129</v>
      </c>
      <c r="P118" s="10">
        <v>310</v>
      </c>
      <c r="Q118" s="49" t="s">
        <v>147</v>
      </c>
      <c r="R118" s="8">
        <v>200</v>
      </c>
      <c r="S118" s="7" t="s">
        <v>1</v>
      </c>
      <c r="T118" s="6"/>
      <c r="U118" s="73"/>
      <c r="V118" s="73"/>
      <c r="W118" s="90"/>
      <c r="X118" s="133"/>
      <c r="Y118" s="133"/>
      <c r="Z118" s="133"/>
      <c r="AA118" s="90"/>
      <c r="AB118" s="90"/>
      <c r="AC118" s="93"/>
      <c r="AD118" s="94"/>
      <c r="AE118" s="95"/>
    </row>
    <row r="119" spans="1:31" ht="48" hidden="1" customHeight="1">
      <c r="A119" s="13"/>
      <c r="B119" s="134">
        <v>240</v>
      </c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2">
        <v>310</v>
      </c>
      <c r="N119" s="11"/>
      <c r="O119" s="57" t="s">
        <v>4</v>
      </c>
      <c r="P119" s="10">
        <v>310</v>
      </c>
      <c r="Q119" s="69" t="s">
        <v>147</v>
      </c>
      <c r="R119" s="22">
        <v>240</v>
      </c>
      <c r="S119" s="7" t="s">
        <v>1</v>
      </c>
      <c r="T119" s="6"/>
      <c r="U119" s="74" t="s">
        <v>156</v>
      </c>
      <c r="V119" s="74" t="s">
        <v>158</v>
      </c>
      <c r="W119" s="90"/>
      <c r="X119" s="133"/>
      <c r="Y119" s="133"/>
      <c r="Z119" s="133"/>
      <c r="AA119" s="90"/>
      <c r="AB119" s="90"/>
      <c r="AC119" s="93"/>
      <c r="AD119" s="94"/>
      <c r="AE119" s="95"/>
    </row>
    <row r="120" spans="1:31" ht="78.75" hidden="1">
      <c r="A120" s="13"/>
      <c r="B120" s="18"/>
      <c r="C120" s="17"/>
      <c r="D120" s="17"/>
      <c r="E120" s="24"/>
      <c r="F120" s="24"/>
      <c r="G120" s="16"/>
      <c r="H120" s="15"/>
      <c r="I120" s="137" t="s">
        <v>30</v>
      </c>
      <c r="J120" s="137"/>
      <c r="K120" s="137"/>
      <c r="L120" s="137"/>
      <c r="M120" s="12">
        <v>102</v>
      </c>
      <c r="N120" s="11"/>
      <c r="O120" s="55" t="s">
        <v>132</v>
      </c>
      <c r="P120" s="48">
        <v>102</v>
      </c>
      <c r="Q120" s="49" t="s">
        <v>131</v>
      </c>
      <c r="R120" s="50" t="s">
        <v>5</v>
      </c>
      <c r="S120" s="51" t="s">
        <v>1</v>
      </c>
      <c r="T120" s="52"/>
      <c r="U120" s="74"/>
      <c r="V120" s="74"/>
      <c r="W120" s="89"/>
      <c r="X120" s="136"/>
      <c r="Y120" s="136"/>
      <c r="Z120" s="136"/>
      <c r="AA120" s="90"/>
      <c r="AB120" s="90"/>
      <c r="AC120" s="93"/>
      <c r="AD120" s="94"/>
      <c r="AE120" s="95"/>
    </row>
    <row r="121" spans="1:31" ht="84.75" hidden="1" customHeight="1">
      <c r="A121" s="13"/>
      <c r="B121" s="132">
        <v>100</v>
      </c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2">
        <v>102</v>
      </c>
      <c r="N121" s="11"/>
      <c r="O121" s="56" t="s">
        <v>24</v>
      </c>
      <c r="P121" s="10">
        <v>102</v>
      </c>
      <c r="Q121" s="49" t="s">
        <v>131</v>
      </c>
      <c r="R121" s="8">
        <v>100</v>
      </c>
      <c r="S121" s="7" t="s">
        <v>1</v>
      </c>
      <c r="T121" s="6"/>
      <c r="U121" s="74"/>
      <c r="V121" s="77"/>
      <c r="W121" s="90"/>
      <c r="X121" s="133"/>
      <c r="Y121" s="133"/>
      <c r="Z121" s="133"/>
      <c r="AA121" s="90"/>
      <c r="AB121" s="90"/>
      <c r="AC121" s="93"/>
      <c r="AD121" s="94"/>
      <c r="AE121" s="95"/>
    </row>
    <row r="122" spans="1:31" ht="31.5" hidden="1">
      <c r="A122" s="13"/>
      <c r="B122" s="134">
        <v>120</v>
      </c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2">
        <v>102</v>
      </c>
      <c r="N122" s="11"/>
      <c r="O122" s="57" t="s">
        <v>92</v>
      </c>
      <c r="P122" s="10">
        <v>102</v>
      </c>
      <c r="Q122" s="69" t="s">
        <v>131</v>
      </c>
      <c r="R122" s="22">
        <v>120</v>
      </c>
      <c r="S122" s="7" t="s">
        <v>1</v>
      </c>
      <c r="T122" s="6"/>
      <c r="U122" s="74" t="s">
        <v>150</v>
      </c>
      <c r="V122" s="77" t="s">
        <v>152</v>
      </c>
      <c r="W122" s="90"/>
      <c r="X122" s="133"/>
      <c r="Y122" s="133"/>
      <c r="Z122" s="133"/>
      <c r="AA122" s="90"/>
      <c r="AB122" s="90"/>
      <c r="AC122" s="93"/>
      <c r="AD122" s="94"/>
      <c r="AE122" s="95"/>
    </row>
    <row r="123" spans="1:31" ht="78.75" hidden="1">
      <c r="A123" s="13"/>
      <c r="B123" s="18"/>
      <c r="C123" s="17"/>
      <c r="D123" s="17"/>
      <c r="E123" s="24"/>
      <c r="F123" s="24"/>
      <c r="G123" s="16"/>
      <c r="H123" s="15"/>
      <c r="I123" s="137" t="s">
        <v>30</v>
      </c>
      <c r="J123" s="137"/>
      <c r="K123" s="137"/>
      <c r="L123" s="137"/>
      <c r="M123" s="12">
        <v>104</v>
      </c>
      <c r="N123" s="11"/>
      <c r="O123" s="55" t="s">
        <v>132</v>
      </c>
      <c r="P123" s="48">
        <v>104</v>
      </c>
      <c r="Q123" s="49" t="s">
        <v>131</v>
      </c>
      <c r="R123" s="50" t="s">
        <v>5</v>
      </c>
      <c r="S123" s="51" t="s">
        <v>1</v>
      </c>
      <c r="T123" s="52"/>
      <c r="U123" s="74"/>
      <c r="V123" s="74"/>
      <c r="W123" s="89"/>
      <c r="X123" s="136"/>
      <c r="Y123" s="136"/>
      <c r="Z123" s="136"/>
      <c r="AA123" s="90"/>
      <c r="AB123" s="90"/>
      <c r="AC123" s="93"/>
      <c r="AD123" s="94"/>
      <c r="AE123" s="95"/>
    </row>
    <row r="124" spans="1:31" ht="85.5" hidden="1" customHeight="1">
      <c r="A124" s="13"/>
      <c r="B124" s="132">
        <v>100</v>
      </c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2">
        <v>104</v>
      </c>
      <c r="N124" s="11"/>
      <c r="O124" s="56" t="s">
        <v>24</v>
      </c>
      <c r="P124" s="10">
        <v>104</v>
      </c>
      <c r="Q124" s="9" t="s">
        <v>131</v>
      </c>
      <c r="R124" s="8">
        <v>100</v>
      </c>
      <c r="S124" s="7" t="s">
        <v>1</v>
      </c>
      <c r="T124" s="6"/>
      <c r="U124" s="73"/>
      <c r="V124" s="73"/>
      <c r="W124" s="90"/>
      <c r="X124" s="133"/>
      <c r="Y124" s="133"/>
      <c r="Z124" s="133"/>
      <c r="AA124" s="90"/>
      <c r="AB124" s="90"/>
      <c r="AC124" s="93"/>
      <c r="AD124" s="94"/>
      <c r="AE124" s="95"/>
    </row>
    <row r="125" spans="1:31" ht="31.5" hidden="1" customHeight="1">
      <c r="A125" s="13"/>
      <c r="B125" s="134">
        <v>120</v>
      </c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2">
        <v>104</v>
      </c>
      <c r="N125" s="11"/>
      <c r="O125" s="83" t="s">
        <v>92</v>
      </c>
      <c r="P125" s="84">
        <v>104</v>
      </c>
      <c r="Q125" s="38" t="s">
        <v>131</v>
      </c>
      <c r="R125" s="22">
        <v>120</v>
      </c>
      <c r="S125" s="7" t="s">
        <v>1</v>
      </c>
      <c r="T125" s="6"/>
      <c r="U125" s="74" t="s">
        <v>150</v>
      </c>
      <c r="V125" s="77" t="s">
        <v>151</v>
      </c>
      <c r="W125" s="90"/>
      <c r="X125" s="133"/>
      <c r="Y125" s="133"/>
      <c r="Z125" s="133"/>
      <c r="AA125" s="90"/>
      <c r="AB125" s="90"/>
      <c r="AC125" s="93"/>
      <c r="AD125" s="94"/>
      <c r="AE125" s="95"/>
    </row>
    <row r="126" spans="1:31" ht="78.75" hidden="1">
      <c r="A126" s="13"/>
      <c r="B126" s="18"/>
      <c r="C126" s="17"/>
      <c r="D126" s="17"/>
      <c r="E126" s="24"/>
      <c r="F126" s="24"/>
      <c r="G126" s="16"/>
      <c r="H126" s="15"/>
      <c r="I126" s="137" t="s">
        <v>30</v>
      </c>
      <c r="J126" s="137"/>
      <c r="K126" s="137"/>
      <c r="L126" s="137"/>
      <c r="M126" s="12">
        <v>502</v>
      </c>
      <c r="N126" s="11"/>
      <c r="O126" s="55" t="s">
        <v>137</v>
      </c>
      <c r="P126" s="48">
        <v>502</v>
      </c>
      <c r="Q126" s="49" t="s">
        <v>131</v>
      </c>
      <c r="R126" s="50" t="s">
        <v>5</v>
      </c>
      <c r="S126" s="51" t="s">
        <v>1</v>
      </c>
      <c r="T126" s="52"/>
      <c r="U126" s="74"/>
      <c r="V126" s="74"/>
      <c r="W126" s="89"/>
      <c r="X126" s="136"/>
      <c r="Y126" s="136"/>
      <c r="Z126" s="136"/>
      <c r="AA126" s="90"/>
      <c r="AB126" s="90"/>
      <c r="AC126" s="93"/>
      <c r="AD126" s="94"/>
      <c r="AE126" s="95"/>
    </row>
    <row r="127" spans="1:31" ht="31.5" hidden="1">
      <c r="A127" s="13"/>
      <c r="B127" s="132">
        <v>200</v>
      </c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2">
        <v>502</v>
      </c>
      <c r="N127" s="11"/>
      <c r="O127" s="55" t="s">
        <v>129</v>
      </c>
      <c r="P127" s="10">
        <v>502</v>
      </c>
      <c r="Q127" s="49" t="s">
        <v>131</v>
      </c>
      <c r="R127" s="8">
        <v>200</v>
      </c>
      <c r="S127" s="7" t="s">
        <v>1</v>
      </c>
      <c r="T127" s="6"/>
      <c r="U127" s="73"/>
      <c r="V127" s="73"/>
      <c r="W127" s="90"/>
      <c r="X127" s="133"/>
      <c r="Y127" s="133"/>
      <c r="Z127" s="133"/>
      <c r="AA127" s="90"/>
      <c r="AB127" s="90"/>
      <c r="AC127" s="93"/>
      <c r="AD127" s="94"/>
      <c r="AE127" s="95"/>
    </row>
    <row r="128" spans="1:31" ht="47.25" hidden="1">
      <c r="A128" s="13"/>
      <c r="B128" s="134">
        <v>240</v>
      </c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2">
        <v>502</v>
      </c>
      <c r="N128" s="11"/>
      <c r="O128" s="57" t="s">
        <v>4</v>
      </c>
      <c r="P128" s="10">
        <v>502</v>
      </c>
      <c r="Q128" s="49" t="s">
        <v>131</v>
      </c>
      <c r="R128" s="22">
        <v>240</v>
      </c>
      <c r="S128" s="7" t="s">
        <v>1</v>
      </c>
      <c r="T128" s="6"/>
      <c r="U128" s="74" t="s">
        <v>160</v>
      </c>
      <c r="V128" s="74" t="s">
        <v>152</v>
      </c>
      <c r="W128" s="90"/>
      <c r="X128" s="133"/>
      <c r="Y128" s="133"/>
      <c r="Z128" s="133"/>
      <c r="AA128" s="90"/>
      <c r="AB128" s="90"/>
      <c r="AC128" s="93"/>
      <c r="AD128" s="94"/>
      <c r="AE128" s="95"/>
    </row>
    <row r="129" spans="1:31" ht="78.75" hidden="1">
      <c r="A129" s="13"/>
      <c r="B129" s="18"/>
      <c r="C129" s="17"/>
      <c r="D129" s="17"/>
      <c r="E129" s="24"/>
      <c r="F129" s="24"/>
      <c r="G129" s="16"/>
      <c r="H129" s="15"/>
      <c r="I129" s="137" t="s">
        <v>30</v>
      </c>
      <c r="J129" s="137"/>
      <c r="K129" s="137"/>
      <c r="L129" s="137"/>
      <c r="M129" s="12">
        <v>503</v>
      </c>
      <c r="N129" s="11"/>
      <c r="O129" s="55" t="s">
        <v>137</v>
      </c>
      <c r="P129" s="48">
        <v>503</v>
      </c>
      <c r="Q129" s="49" t="s">
        <v>131</v>
      </c>
      <c r="R129" s="50" t="s">
        <v>5</v>
      </c>
      <c r="S129" s="51" t="s">
        <v>1</v>
      </c>
      <c r="T129" s="52"/>
      <c r="U129" s="74"/>
      <c r="V129" s="74"/>
      <c r="W129" s="89"/>
      <c r="X129" s="136"/>
      <c r="Y129" s="136"/>
      <c r="Z129" s="136"/>
      <c r="AA129" s="90"/>
      <c r="AB129" s="90"/>
      <c r="AC129" s="93"/>
      <c r="AD129" s="94"/>
      <c r="AE129" s="95"/>
    </row>
    <row r="130" spans="1:31" ht="31.5" hidden="1">
      <c r="A130" s="13"/>
      <c r="B130" s="132">
        <v>200</v>
      </c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2">
        <v>503</v>
      </c>
      <c r="N130" s="11"/>
      <c r="O130" s="55" t="s">
        <v>129</v>
      </c>
      <c r="P130" s="10">
        <v>503</v>
      </c>
      <c r="Q130" s="49" t="s">
        <v>131</v>
      </c>
      <c r="R130" s="8">
        <v>200</v>
      </c>
      <c r="S130" s="7" t="s">
        <v>1</v>
      </c>
      <c r="T130" s="6"/>
      <c r="U130" s="73"/>
      <c r="V130" s="73"/>
      <c r="W130" s="90"/>
      <c r="X130" s="133"/>
      <c r="Y130" s="133"/>
      <c r="Z130" s="133"/>
      <c r="AA130" s="90"/>
      <c r="AB130" s="90"/>
      <c r="AC130" s="93"/>
      <c r="AD130" s="94"/>
      <c r="AE130" s="95"/>
    </row>
    <row r="131" spans="1:31" ht="47.25" hidden="1">
      <c r="A131" s="13"/>
      <c r="B131" s="134">
        <v>240</v>
      </c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2">
        <v>503</v>
      </c>
      <c r="N131" s="11"/>
      <c r="O131" s="57" t="s">
        <v>4</v>
      </c>
      <c r="P131" s="10">
        <v>503</v>
      </c>
      <c r="Q131" s="69" t="s">
        <v>131</v>
      </c>
      <c r="R131" s="22">
        <v>240</v>
      </c>
      <c r="S131" s="7" t="s">
        <v>1</v>
      </c>
      <c r="T131" s="6"/>
      <c r="U131" s="74" t="s">
        <v>160</v>
      </c>
      <c r="V131" s="74" t="s">
        <v>156</v>
      </c>
      <c r="W131" s="90"/>
      <c r="X131" s="133"/>
      <c r="Y131" s="133"/>
      <c r="Z131" s="133"/>
      <c r="AA131" s="90"/>
      <c r="AB131" s="90"/>
      <c r="AC131" s="93"/>
      <c r="AD131" s="94"/>
      <c r="AE131" s="95"/>
    </row>
    <row r="132" spans="1:31" ht="110.25">
      <c r="A132" s="13"/>
      <c r="B132" s="107"/>
      <c r="C132" s="107"/>
      <c r="D132" s="107"/>
      <c r="E132" s="107"/>
      <c r="F132" s="107"/>
      <c r="G132" s="109"/>
      <c r="H132" s="110"/>
      <c r="I132" s="107"/>
      <c r="J132" s="107"/>
      <c r="K132" s="107"/>
      <c r="L132" s="107"/>
      <c r="M132" s="12"/>
      <c r="N132" s="11"/>
      <c r="O132" s="83" t="s">
        <v>166</v>
      </c>
      <c r="P132" s="10"/>
      <c r="Q132" s="38" t="s">
        <v>167</v>
      </c>
      <c r="R132" s="8"/>
      <c r="S132" s="7"/>
      <c r="T132" s="6"/>
      <c r="U132" s="74"/>
      <c r="V132" s="74"/>
      <c r="W132" s="108">
        <f>W133</f>
        <v>50.5</v>
      </c>
      <c r="X132" s="108"/>
      <c r="Y132" s="108"/>
      <c r="Z132" s="108"/>
      <c r="AA132" s="108"/>
      <c r="AB132" s="108"/>
      <c r="AC132" s="108">
        <f>AC133</f>
        <v>0</v>
      </c>
      <c r="AD132" s="111"/>
      <c r="AE132" s="112">
        <f>AE133</f>
        <v>0</v>
      </c>
    </row>
    <row r="133" spans="1:31" ht="31.5">
      <c r="A133" s="13"/>
      <c r="B133" s="107"/>
      <c r="C133" s="107"/>
      <c r="D133" s="107"/>
      <c r="E133" s="107"/>
      <c r="F133" s="107"/>
      <c r="G133" s="109"/>
      <c r="H133" s="110"/>
      <c r="I133" s="107"/>
      <c r="J133" s="107"/>
      <c r="K133" s="107"/>
      <c r="L133" s="107"/>
      <c r="M133" s="12"/>
      <c r="N133" s="11"/>
      <c r="O133" s="56" t="s">
        <v>129</v>
      </c>
      <c r="P133" s="10"/>
      <c r="Q133" s="38" t="s">
        <v>167</v>
      </c>
      <c r="R133" s="8">
        <v>200</v>
      </c>
      <c r="S133" s="7"/>
      <c r="T133" s="6"/>
      <c r="U133" s="73" t="s">
        <v>150</v>
      </c>
      <c r="V133" s="73" t="s">
        <v>155</v>
      </c>
      <c r="W133" s="108">
        <f>W134</f>
        <v>50.5</v>
      </c>
      <c r="X133" s="108"/>
      <c r="Y133" s="108"/>
      <c r="Z133" s="108"/>
      <c r="AA133" s="108"/>
      <c r="AB133" s="108"/>
      <c r="AC133" s="108">
        <f>AC134</f>
        <v>0</v>
      </c>
      <c r="AD133" s="111"/>
      <c r="AE133" s="112">
        <f>AE134</f>
        <v>0</v>
      </c>
    </row>
    <row r="134" spans="1:31" ht="47.25">
      <c r="A134" s="13"/>
      <c r="B134" s="107"/>
      <c r="C134" s="107"/>
      <c r="D134" s="107"/>
      <c r="E134" s="107"/>
      <c r="F134" s="107"/>
      <c r="G134" s="109"/>
      <c r="H134" s="110"/>
      <c r="I134" s="107"/>
      <c r="J134" s="107"/>
      <c r="K134" s="107"/>
      <c r="L134" s="107"/>
      <c r="M134" s="12"/>
      <c r="N134" s="11"/>
      <c r="O134" s="57" t="s">
        <v>4</v>
      </c>
      <c r="P134" s="10"/>
      <c r="Q134" s="38" t="s">
        <v>167</v>
      </c>
      <c r="R134" s="8">
        <v>240</v>
      </c>
      <c r="S134" s="7"/>
      <c r="T134" s="6"/>
      <c r="U134" s="73" t="s">
        <v>150</v>
      </c>
      <c r="V134" s="73" t="s">
        <v>155</v>
      </c>
      <c r="W134" s="108">
        <f>50+0.5</f>
        <v>50.5</v>
      </c>
      <c r="X134" s="108"/>
      <c r="Y134" s="108"/>
      <c r="Z134" s="108"/>
      <c r="AA134" s="108"/>
      <c r="AB134" s="108"/>
      <c r="AC134" s="108">
        <v>0</v>
      </c>
      <c r="AD134" s="111"/>
      <c r="AE134" s="112">
        <v>0</v>
      </c>
    </row>
    <row r="135" spans="1:31" ht="78.75">
      <c r="A135" s="13"/>
      <c r="B135" s="18"/>
      <c r="C135" s="17"/>
      <c r="D135" s="17"/>
      <c r="E135" s="24"/>
      <c r="F135" s="24"/>
      <c r="G135" s="16"/>
      <c r="H135" s="15"/>
      <c r="I135" s="137" t="s">
        <v>30</v>
      </c>
      <c r="J135" s="137"/>
      <c r="K135" s="137"/>
      <c r="L135" s="137"/>
      <c r="M135" s="12">
        <v>801</v>
      </c>
      <c r="N135" s="11"/>
      <c r="O135" s="55" t="s">
        <v>137</v>
      </c>
      <c r="P135" s="48">
        <v>801</v>
      </c>
      <c r="Q135" s="49" t="s">
        <v>131</v>
      </c>
      <c r="R135" s="50" t="s">
        <v>5</v>
      </c>
      <c r="S135" s="51" t="s">
        <v>1</v>
      </c>
      <c r="T135" s="52"/>
      <c r="U135" s="74"/>
      <c r="V135" s="74"/>
      <c r="W135" s="89">
        <f>W136+W138</f>
        <v>2358.8000000000002</v>
      </c>
      <c r="X135" s="136"/>
      <c r="Y135" s="136"/>
      <c r="Z135" s="136"/>
      <c r="AA135" s="90"/>
      <c r="AB135" s="90"/>
      <c r="AC135" s="89">
        <f>AC136+AC138</f>
        <v>0</v>
      </c>
      <c r="AD135" s="94"/>
      <c r="AE135" s="89">
        <f>AE136+AE138</f>
        <v>0</v>
      </c>
    </row>
    <row r="136" spans="1:31" ht="84" customHeight="1">
      <c r="A136" s="13"/>
      <c r="B136" s="132">
        <v>100</v>
      </c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2">
        <v>801</v>
      </c>
      <c r="N136" s="11"/>
      <c r="O136" s="56" t="s">
        <v>24</v>
      </c>
      <c r="P136" s="10">
        <v>801</v>
      </c>
      <c r="Q136" s="49" t="s">
        <v>131</v>
      </c>
      <c r="R136" s="8">
        <v>100</v>
      </c>
      <c r="S136" s="7" t="s">
        <v>1</v>
      </c>
      <c r="T136" s="6"/>
      <c r="U136" s="73"/>
      <c r="V136" s="73"/>
      <c r="W136" s="90">
        <f>W137</f>
        <v>1584.2</v>
      </c>
      <c r="X136" s="133"/>
      <c r="Y136" s="133"/>
      <c r="Z136" s="133"/>
      <c r="AA136" s="90"/>
      <c r="AB136" s="90"/>
      <c r="AC136" s="90">
        <f>AC137</f>
        <v>0</v>
      </c>
      <c r="AD136" s="94"/>
      <c r="AE136" s="90">
        <f>AE137</f>
        <v>0</v>
      </c>
    </row>
    <row r="137" spans="1:31" ht="32.25" customHeight="1">
      <c r="A137" s="13"/>
      <c r="B137" s="134">
        <v>110</v>
      </c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2">
        <v>801</v>
      </c>
      <c r="N137" s="11"/>
      <c r="O137" s="57" t="s">
        <v>23</v>
      </c>
      <c r="P137" s="10">
        <v>801</v>
      </c>
      <c r="Q137" s="49" t="s">
        <v>131</v>
      </c>
      <c r="R137" s="22">
        <v>110</v>
      </c>
      <c r="S137" s="7" t="s">
        <v>1</v>
      </c>
      <c r="T137" s="6"/>
      <c r="U137" s="74" t="s">
        <v>162</v>
      </c>
      <c r="V137" s="74" t="s">
        <v>150</v>
      </c>
      <c r="W137" s="90">
        <f>1645.8-117.6+27.7+28.3</f>
        <v>1584.2</v>
      </c>
      <c r="X137" s="133"/>
      <c r="Y137" s="133"/>
      <c r="Z137" s="133"/>
      <c r="AA137" s="90"/>
      <c r="AB137" s="90"/>
      <c r="AC137" s="90">
        <v>0</v>
      </c>
      <c r="AD137" s="94"/>
      <c r="AE137" s="90">
        <v>0</v>
      </c>
    </row>
    <row r="138" spans="1:31" ht="34.5" customHeight="1">
      <c r="A138" s="13"/>
      <c r="B138" s="144">
        <v>200</v>
      </c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2">
        <v>801</v>
      </c>
      <c r="N138" s="11"/>
      <c r="O138" s="59" t="s">
        <v>129</v>
      </c>
      <c r="P138" s="10">
        <v>801</v>
      </c>
      <c r="Q138" s="49" t="s">
        <v>131</v>
      </c>
      <c r="R138" s="30">
        <v>200</v>
      </c>
      <c r="S138" s="7" t="s">
        <v>1</v>
      </c>
      <c r="T138" s="6"/>
      <c r="U138" s="73"/>
      <c r="V138" s="73"/>
      <c r="W138" s="90">
        <f>W139</f>
        <v>774.6</v>
      </c>
      <c r="X138" s="133"/>
      <c r="Y138" s="133"/>
      <c r="Z138" s="133"/>
      <c r="AA138" s="90"/>
      <c r="AB138" s="90"/>
      <c r="AC138" s="90">
        <f>AC139</f>
        <v>0</v>
      </c>
      <c r="AD138" s="94"/>
      <c r="AE138" s="90">
        <f>AE139</f>
        <v>0</v>
      </c>
    </row>
    <row r="139" spans="1:31" ht="45" customHeight="1">
      <c r="A139" s="13"/>
      <c r="B139" s="134">
        <v>240</v>
      </c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2">
        <v>801</v>
      </c>
      <c r="N139" s="11"/>
      <c r="O139" s="57" t="s">
        <v>4</v>
      </c>
      <c r="P139" s="10">
        <v>801</v>
      </c>
      <c r="Q139" s="69" t="s">
        <v>131</v>
      </c>
      <c r="R139" s="22">
        <v>240</v>
      </c>
      <c r="S139" s="7" t="s">
        <v>1</v>
      </c>
      <c r="T139" s="6"/>
      <c r="U139" s="74" t="s">
        <v>162</v>
      </c>
      <c r="V139" s="74" t="s">
        <v>150</v>
      </c>
      <c r="W139" s="90">
        <v>774.6</v>
      </c>
      <c r="X139" s="133"/>
      <c r="Y139" s="133"/>
      <c r="Z139" s="133"/>
      <c r="AA139" s="90"/>
      <c r="AB139" s="90"/>
      <c r="AC139" s="90">
        <v>0</v>
      </c>
      <c r="AD139" s="94"/>
      <c r="AE139" s="90">
        <v>0</v>
      </c>
    </row>
    <row r="140" spans="1:31" ht="96.75" hidden="1" customHeight="1">
      <c r="A140" s="13"/>
      <c r="B140" s="18"/>
      <c r="C140" s="17"/>
      <c r="D140" s="17"/>
      <c r="E140" s="24"/>
      <c r="F140" s="24"/>
      <c r="G140" s="16"/>
      <c r="H140" s="15"/>
      <c r="I140" s="137" t="s">
        <v>62</v>
      </c>
      <c r="J140" s="137"/>
      <c r="K140" s="137"/>
      <c r="L140" s="137"/>
      <c r="M140" s="12">
        <v>502</v>
      </c>
      <c r="N140" s="11"/>
      <c r="O140" s="55" t="s">
        <v>140</v>
      </c>
      <c r="P140" s="48">
        <v>502</v>
      </c>
      <c r="Q140" s="49" t="s">
        <v>141</v>
      </c>
      <c r="R140" s="14" t="s">
        <v>5</v>
      </c>
      <c r="S140" s="7" t="s">
        <v>1</v>
      </c>
      <c r="T140" s="6"/>
      <c r="U140" s="73"/>
      <c r="V140" s="73"/>
      <c r="W140" s="91"/>
      <c r="X140" s="136"/>
      <c r="Y140" s="136"/>
      <c r="Z140" s="136"/>
      <c r="AA140" s="90"/>
      <c r="AB140" s="90"/>
      <c r="AC140" s="93"/>
      <c r="AD140" s="94"/>
      <c r="AE140" s="95"/>
    </row>
    <row r="141" spans="1:31" ht="31.5" hidden="1">
      <c r="A141" s="13"/>
      <c r="B141" s="132">
        <v>200</v>
      </c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2">
        <v>502</v>
      </c>
      <c r="N141" s="11"/>
      <c r="O141" s="55" t="s">
        <v>129</v>
      </c>
      <c r="P141" s="10">
        <v>502</v>
      </c>
      <c r="Q141" s="49" t="s">
        <v>141</v>
      </c>
      <c r="R141" s="8">
        <v>200</v>
      </c>
      <c r="S141" s="7" t="s">
        <v>1</v>
      </c>
      <c r="T141" s="6"/>
      <c r="U141" s="73"/>
      <c r="V141" s="73"/>
      <c r="W141" s="90"/>
      <c r="X141" s="133"/>
      <c r="Y141" s="133"/>
      <c r="Z141" s="133"/>
      <c r="AA141" s="90"/>
      <c r="AB141" s="90"/>
      <c r="AC141" s="93"/>
      <c r="AD141" s="94"/>
      <c r="AE141" s="95"/>
    </row>
    <row r="142" spans="1:31" ht="47.25" hidden="1">
      <c r="A142" s="13"/>
      <c r="B142" s="134">
        <v>240</v>
      </c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2">
        <v>502</v>
      </c>
      <c r="N142" s="11"/>
      <c r="O142" s="57" t="s">
        <v>4</v>
      </c>
      <c r="P142" s="10">
        <v>502</v>
      </c>
      <c r="Q142" s="49" t="s">
        <v>141</v>
      </c>
      <c r="R142" s="22">
        <v>240</v>
      </c>
      <c r="S142" s="7" t="s">
        <v>1</v>
      </c>
      <c r="T142" s="6"/>
      <c r="U142" s="74" t="s">
        <v>160</v>
      </c>
      <c r="V142" s="74" t="s">
        <v>152</v>
      </c>
      <c r="W142" s="90"/>
      <c r="X142" s="133"/>
      <c r="Y142" s="133"/>
      <c r="Z142" s="133"/>
      <c r="AA142" s="90"/>
      <c r="AB142" s="90"/>
      <c r="AC142" s="93"/>
      <c r="AD142" s="94"/>
      <c r="AE142" s="95"/>
    </row>
    <row r="143" spans="1:31" ht="47.25" hidden="1">
      <c r="A143" s="13"/>
      <c r="B143" s="144">
        <v>400</v>
      </c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2">
        <v>502</v>
      </c>
      <c r="N143" s="11"/>
      <c r="O143" s="58" t="s">
        <v>61</v>
      </c>
      <c r="P143" s="10">
        <v>502</v>
      </c>
      <c r="Q143" s="49" t="s">
        <v>141</v>
      </c>
      <c r="R143" s="30">
        <v>400</v>
      </c>
      <c r="S143" s="7" t="s">
        <v>1</v>
      </c>
      <c r="T143" s="6"/>
      <c r="U143" s="73"/>
      <c r="V143" s="73"/>
      <c r="W143" s="90"/>
      <c r="X143" s="133"/>
      <c r="Y143" s="133"/>
      <c r="Z143" s="133"/>
      <c r="AA143" s="90"/>
      <c r="AB143" s="90"/>
      <c r="AC143" s="93"/>
      <c r="AD143" s="94"/>
      <c r="AE143" s="95"/>
    </row>
    <row r="144" spans="1:31" ht="18.75" hidden="1" customHeight="1">
      <c r="A144" s="13"/>
      <c r="B144" s="134">
        <v>410</v>
      </c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2">
        <v>502</v>
      </c>
      <c r="N144" s="11"/>
      <c r="O144" s="57" t="s">
        <v>60</v>
      </c>
      <c r="P144" s="10">
        <v>502</v>
      </c>
      <c r="Q144" s="69" t="s">
        <v>141</v>
      </c>
      <c r="R144" s="22">
        <v>410</v>
      </c>
      <c r="S144" s="7" t="s">
        <v>1</v>
      </c>
      <c r="T144" s="6"/>
      <c r="U144" s="74" t="s">
        <v>160</v>
      </c>
      <c r="V144" s="74" t="s">
        <v>152</v>
      </c>
      <c r="W144" s="90"/>
      <c r="X144" s="133"/>
      <c r="Y144" s="133"/>
      <c r="Z144" s="133"/>
      <c r="AA144" s="90"/>
      <c r="AB144" s="90"/>
      <c r="AC144" s="93"/>
      <c r="AD144" s="94"/>
      <c r="AE144" s="95"/>
    </row>
    <row r="145" spans="1:31" ht="65.25" hidden="1" customHeight="1">
      <c r="A145" s="13"/>
      <c r="B145" s="18"/>
      <c r="C145" s="17"/>
      <c r="D145" s="17"/>
      <c r="E145" s="24"/>
      <c r="F145" s="24"/>
      <c r="G145" s="16"/>
      <c r="H145" s="15"/>
      <c r="I145" s="137" t="s">
        <v>11</v>
      </c>
      <c r="J145" s="137"/>
      <c r="K145" s="137"/>
      <c r="L145" s="137"/>
      <c r="M145" s="12">
        <v>1102</v>
      </c>
      <c r="N145" s="11"/>
      <c r="O145" s="55" t="s">
        <v>10</v>
      </c>
      <c r="P145" s="48">
        <v>1102</v>
      </c>
      <c r="Q145" s="49" t="s">
        <v>145</v>
      </c>
      <c r="R145" s="50" t="s">
        <v>5</v>
      </c>
      <c r="S145" s="51" t="s">
        <v>1</v>
      </c>
      <c r="T145" s="52"/>
      <c r="U145" s="74"/>
      <c r="V145" s="74"/>
      <c r="W145" s="89"/>
      <c r="X145" s="136"/>
      <c r="Y145" s="136"/>
      <c r="Z145" s="136"/>
      <c r="AA145" s="90"/>
      <c r="AB145" s="90"/>
      <c r="AC145" s="93"/>
      <c r="AD145" s="94"/>
      <c r="AE145" s="95"/>
    </row>
    <row r="146" spans="1:31" ht="34.5" hidden="1" customHeight="1">
      <c r="A146" s="13"/>
      <c r="B146" s="132">
        <v>200</v>
      </c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2">
        <v>1102</v>
      </c>
      <c r="N146" s="11"/>
      <c r="O146" s="55" t="s">
        <v>129</v>
      </c>
      <c r="P146" s="10">
        <v>1102</v>
      </c>
      <c r="Q146" s="49" t="s">
        <v>145</v>
      </c>
      <c r="R146" s="8">
        <v>200</v>
      </c>
      <c r="S146" s="7" t="s">
        <v>1</v>
      </c>
      <c r="T146" s="6"/>
      <c r="U146" s="73"/>
      <c r="V146" s="73"/>
      <c r="W146" s="90"/>
      <c r="X146" s="133"/>
      <c r="Y146" s="133"/>
      <c r="Z146" s="133"/>
      <c r="AA146" s="90"/>
      <c r="AB146" s="90"/>
      <c r="AC146" s="93"/>
      <c r="AD146" s="94"/>
      <c r="AE146" s="95"/>
    </row>
    <row r="147" spans="1:31" ht="48" hidden="1" customHeight="1">
      <c r="A147" s="13"/>
      <c r="B147" s="134">
        <v>240</v>
      </c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2">
        <v>1102</v>
      </c>
      <c r="N147" s="11"/>
      <c r="O147" s="57" t="s">
        <v>4</v>
      </c>
      <c r="P147" s="10">
        <v>1102</v>
      </c>
      <c r="Q147" s="49" t="s">
        <v>145</v>
      </c>
      <c r="R147" s="22">
        <v>240</v>
      </c>
      <c r="S147" s="7" t="s">
        <v>1</v>
      </c>
      <c r="T147" s="6"/>
      <c r="U147" s="74" t="s">
        <v>154</v>
      </c>
      <c r="V147" s="74" t="s">
        <v>152</v>
      </c>
      <c r="W147" s="90"/>
      <c r="X147" s="133"/>
      <c r="Y147" s="133"/>
      <c r="Z147" s="133"/>
      <c r="AA147" s="90"/>
      <c r="AB147" s="90"/>
      <c r="AC147" s="93"/>
      <c r="AD147" s="94"/>
      <c r="AE147" s="95"/>
    </row>
    <row r="148" spans="1:31" ht="141.75" hidden="1">
      <c r="A148" s="13"/>
      <c r="B148" s="18"/>
      <c r="C148" s="17"/>
      <c r="D148" s="17"/>
      <c r="E148" s="24"/>
      <c r="F148" s="24"/>
      <c r="G148" s="16"/>
      <c r="H148" s="15"/>
      <c r="I148" s="137" t="s">
        <v>71</v>
      </c>
      <c r="J148" s="137"/>
      <c r="K148" s="137"/>
      <c r="L148" s="137"/>
      <c r="M148" s="12">
        <v>409</v>
      </c>
      <c r="N148" s="11"/>
      <c r="O148" s="55" t="s">
        <v>134</v>
      </c>
      <c r="P148" s="48">
        <v>409</v>
      </c>
      <c r="Q148" s="49" t="s">
        <v>133</v>
      </c>
      <c r="R148" s="50" t="s">
        <v>5</v>
      </c>
      <c r="S148" s="51" t="s">
        <v>1</v>
      </c>
      <c r="T148" s="52"/>
      <c r="U148" s="74"/>
      <c r="V148" s="74"/>
      <c r="W148" s="89"/>
      <c r="X148" s="136"/>
      <c r="Y148" s="136"/>
      <c r="Z148" s="136"/>
      <c r="AA148" s="90"/>
      <c r="AB148" s="90"/>
      <c r="AC148" s="93"/>
      <c r="AD148" s="94"/>
      <c r="AE148" s="95"/>
    </row>
    <row r="149" spans="1:31" ht="31.5" hidden="1">
      <c r="A149" s="13"/>
      <c r="B149" s="132">
        <v>200</v>
      </c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2">
        <v>409</v>
      </c>
      <c r="N149" s="11"/>
      <c r="O149" s="55" t="s">
        <v>129</v>
      </c>
      <c r="P149" s="10">
        <v>409</v>
      </c>
      <c r="Q149" s="49" t="s">
        <v>133</v>
      </c>
      <c r="R149" s="8">
        <v>200</v>
      </c>
      <c r="S149" s="7" t="s">
        <v>1</v>
      </c>
      <c r="T149" s="6"/>
      <c r="U149" s="73"/>
      <c r="V149" s="73"/>
      <c r="W149" s="90"/>
      <c r="X149" s="133"/>
      <c r="Y149" s="133"/>
      <c r="Z149" s="133"/>
      <c r="AA149" s="90"/>
      <c r="AB149" s="90"/>
      <c r="AC149" s="93"/>
      <c r="AD149" s="94"/>
      <c r="AE149" s="95"/>
    </row>
    <row r="150" spans="1:31" ht="47.25" hidden="1">
      <c r="A150" s="13"/>
      <c r="B150" s="134">
        <v>240</v>
      </c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2">
        <v>409</v>
      </c>
      <c r="N150" s="11"/>
      <c r="O150" s="57" t="s">
        <v>4</v>
      </c>
      <c r="P150" s="10">
        <v>409</v>
      </c>
      <c r="Q150" s="69" t="s">
        <v>133</v>
      </c>
      <c r="R150" s="22">
        <v>240</v>
      </c>
      <c r="S150" s="7" t="s">
        <v>1</v>
      </c>
      <c r="T150" s="6"/>
      <c r="U150" s="74" t="s">
        <v>151</v>
      </c>
      <c r="V150" s="74" t="s">
        <v>157</v>
      </c>
      <c r="W150" s="90"/>
      <c r="X150" s="133"/>
      <c r="Y150" s="133"/>
      <c r="Z150" s="133"/>
      <c r="AA150" s="90"/>
      <c r="AB150" s="90"/>
      <c r="AC150" s="93"/>
      <c r="AD150" s="94"/>
      <c r="AE150" s="95"/>
    </row>
    <row r="151" spans="1:31" ht="47.25" hidden="1">
      <c r="A151" s="13"/>
      <c r="B151" s="18"/>
      <c r="C151" s="17"/>
      <c r="D151" s="17"/>
      <c r="E151" s="24"/>
      <c r="F151" s="24"/>
      <c r="G151" s="16"/>
      <c r="H151" s="15"/>
      <c r="I151" s="137" t="s">
        <v>73</v>
      </c>
      <c r="J151" s="137"/>
      <c r="K151" s="137"/>
      <c r="L151" s="137"/>
      <c r="M151" s="12">
        <v>406</v>
      </c>
      <c r="N151" s="11"/>
      <c r="O151" s="70" t="s">
        <v>72</v>
      </c>
      <c r="P151" s="71">
        <v>406</v>
      </c>
      <c r="Q151" s="69" t="s">
        <v>146</v>
      </c>
      <c r="R151" s="72" t="s">
        <v>5</v>
      </c>
      <c r="S151" s="69" t="s">
        <v>1</v>
      </c>
      <c r="T151" s="72"/>
      <c r="U151" s="78"/>
      <c r="V151" s="78"/>
      <c r="W151" s="89"/>
      <c r="X151" s="136"/>
      <c r="Y151" s="136"/>
      <c r="Z151" s="136"/>
      <c r="AA151" s="90"/>
      <c r="AB151" s="90"/>
      <c r="AC151" s="93"/>
      <c r="AD151" s="94"/>
      <c r="AE151" s="95"/>
    </row>
    <row r="152" spans="1:31" ht="47.25" hidden="1">
      <c r="A152" s="13"/>
      <c r="B152" s="132">
        <v>400</v>
      </c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2">
        <v>406</v>
      </c>
      <c r="N152" s="11"/>
      <c r="O152" s="83" t="s">
        <v>61</v>
      </c>
      <c r="P152" s="84">
        <v>406</v>
      </c>
      <c r="Q152" s="38" t="s">
        <v>146</v>
      </c>
      <c r="R152" s="22">
        <v>400</v>
      </c>
      <c r="S152" s="38" t="s">
        <v>1</v>
      </c>
      <c r="T152" s="22"/>
      <c r="U152" s="81"/>
      <c r="V152" s="81"/>
      <c r="W152" s="90"/>
      <c r="X152" s="133"/>
      <c r="Y152" s="133"/>
      <c r="Z152" s="133"/>
      <c r="AA152" s="90"/>
      <c r="AB152" s="90"/>
      <c r="AC152" s="93"/>
      <c r="AD152" s="94"/>
      <c r="AE152" s="95"/>
    </row>
    <row r="153" spans="1:31" ht="15.75" hidden="1">
      <c r="A153" s="13"/>
      <c r="B153" s="134">
        <v>410</v>
      </c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2">
        <v>406</v>
      </c>
      <c r="N153" s="11"/>
      <c r="O153" s="83" t="s">
        <v>60</v>
      </c>
      <c r="P153" s="84">
        <v>406</v>
      </c>
      <c r="Q153" s="38" t="s">
        <v>146</v>
      </c>
      <c r="R153" s="22">
        <v>410</v>
      </c>
      <c r="S153" s="38" t="s">
        <v>1</v>
      </c>
      <c r="T153" s="22"/>
      <c r="U153" s="78" t="s">
        <v>151</v>
      </c>
      <c r="V153" s="78" t="s">
        <v>153</v>
      </c>
      <c r="W153" s="90"/>
      <c r="X153" s="133"/>
      <c r="Y153" s="133"/>
      <c r="Z153" s="133"/>
      <c r="AA153" s="90"/>
      <c r="AB153" s="90"/>
      <c r="AC153" s="93"/>
      <c r="AD153" s="94"/>
      <c r="AE153" s="95"/>
    </row>
    <row r="154" spans="1:31" ht="126" hidden="1">
      <c r="A154" s="13"/>
      <c r="B154" s="18"/>
      <c r="C154" s="17"/>
      <c r="D154" s="17"/>
      <c r="E154" s="24"/>
      <c r="F154" s="16"/>
      <c r="G154" s="16"/>
      <c r="H154" s="15"/>
      <c r="I154" s="137" t="s">
        <v>63</v>
      </c>
      <c r="J154" s="137"/>
      <c r="K154" s="137"/>
      <c r="L154" s="137"/>
      <c r="M154" s="12">
        <v>502</v>
      </c>
      <c r="N154" s="11"/>
      <c r="O154" s="55" t="s">
        <v>138</v>
      </c>
      <c r="P154" s="48">
        <v>502</v>
      </c>
      <c r="Q154" s="49" t="s">
        <v>139</v>
      </c>
      <c r="R154" s="50" t="s">
        <v>5</v>
      </c>
      <c r="S154" s="51" t="s">
        <v>1</v>
      </c>
      <c r="T154" s="52"/>
      <c r="U154" s="74"/>
      <c r="V154" s="74"/>
      <c r="W154" s="89"/>
      <c r="X154" s="136"/>
      <c r="Y154" s="136"/>
      <c r="Z154" s="136"/>
      <c r="AA154" s="90"/>
      <c r="AB154" s="90"/>
      <c r="AC154" s="93"/>
      <c r="AD154" s="94"/>
      <c r="AE154" s="95"/>
    </row>
    <row r="155" spans="1:31" ht="18.75" hidden="1" customHeight="1">
      <c r="A155" s="13"/>
      <c r="B155" s="132">
        <v>800</v>
      </c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2">
        <v>502</v>
      </c>
      <c r="N155" s="11"/>
      <c r="O155" s="56" t="s">
        <v>22</v>
      </c>
      <c r="P155" s="10">
        <v>502</v>
      </c>
      <c r="Q155" s="49" t="s">
        <v>139</v>
      </c>
      <c r="R155" s="8">
        <v>800</v>
      </c>
      <c r="S155" s="7" t="s">
        <v>1</v>
      </c>
      <c r="T155" s="6"/>
      <c r="U155" s="73"/>
      <c r="V155" s="73"/>
      <c r="W155" s="90"/>
      <c r="X155" s="133"/>
      <c r="Y155" s="133"/>
      <c r="Z155" s="133"/>
      <c r="AA155" s="90"/>
      <c r="AB155" s="90"/>
      <c r="AC155" s="93"/>
      <c r="AD155" s="94"/>
      <c r="AE155" s="95"/>
    </row>
    <row r="156" spans="1:31" ht="1.5" hidden="1" customHeight="1">
      <c r="A156" s="13"/>
      <c r="B156" s="134">
        <v>810</v>
      </c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2">
        <v>502</v>
      </c>
      <c r="N156" s="11"/>
      <c r="O156" s="57" t="s">
        <v>57</v>
      </c>
      <c r="P156" s="10">
        <v>502</v>
      </c>
      <c r="Q156" s="69" t="s">
        <v>139</v>
      </c>
      <c r="R156" s="22">
        <v>810</v>
      </c>
      <c r="S156" s="7" t="s">
        <v>1</v>
      </c>
      <c r="T156" s="6"/>
      <c r="U156" s="74" t="s">
        <v>160</v>
      </c>
      <c r="V156" s="74" t="s">
        <v>152</v>
      </c>
      <c r="W156" s="90"/>
      <c r="X156" s="133"/>
      <c r="Y156" s="133"/>
      <c r="Z156" s="133"/>
      <c r="AA156" s="90"/>
      <c r="AB156" s="90"/>
      <c r="AC156" s="93"/>
      <c r="AD156" s="94"/>
      <c r="AE156" s="95"/>
    </row>
    <row r="157" spans="1:31" s="88" customFormat="1" ht="16.5" customHeight="1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65" t="s">
        <v>130</v>
      </c>
      <c r="P157" s="68" t="s">
        <v>2</v>
      </c>
      <c r="Q157" s="68" t="s">
        <v>2</v>
      </c>
      <c r="R157" s="62"/>
      <c r="S157" s="62"/>
      <c r="T157" s="62"/>
      <c r="U157" s="87"/>
      <c r="V157" s="87"/>
      <c r="W157" s="97">
        <f>W158</f>
        <v>0</v>
      </c>
      <c r="X157" s="97"/>
      <c r="Y157" s="97"/>
      <c r="Z157" s="97"/>
      <c r="AA157" s="97"/>
      <c r="AB157" s="97"/>
      <c r="AC157" s="97">
        <f>AC158</f>
        <v>87.5</v>
      </c>
      <c r="AD157" s="97"/>
      <c r="AE157" s="97">
        <f>AE158</f>
        <v>161.30000000000001</v>
      </c>
    </row>
    <row r="158" spans="1:31" ht="17.25" customHeight="1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65" t="s">
        <v>130</v>
      </c>
      <c r="P158" s="64" t="s">
        <v>2</v>
      </c>
      <c r="Q158" s="68" t="s">
        <v>2</v>
      </c>
      <c r="R158" s="63">
        <v>900</v>
      </c>
      <c r="S158" s="66"/>
      <c r="T158" s="66"/>
      <c r="U158" s="79"/>
      <c r="V158" s="79"/>
      <c r="W158" s="93">
        <f>W159</f>
        <v>0</v>
      </c>
      <c r="X158" s="94"/>
      <c r="Y158" s="94"/>
      <c r="Z158" s="94"/>
      <c r="AA158" s="93"/>
      <c r="AB158" s="94"/>
      <c r="AC158" s="93">
        <f>AC159</f>
        <v>87.5</v>
      </c>
      <c r="AD158" s="94"/>
      <c r="AE158" s="93">
        <f>AE159</f>
        <v>161.30000000000001</v>
      </c>
    </row>
    <row r="159" spans="1:31" ht="17.25" customHeight="1">
      <c r="O159" s="65" t="s">
        <v>130</v>
      </c>
      <c r="P159" s="64" t="s">
        <v>2</v>
      </c>
      <c r="Q159" s="68" t="s">
        <v>2</v>
      </c>
      <c r="R159" s="63">
        <v>990</v>
      </c>
      <c r="S159" s="45"/>
      <c r="T159" s="45"/>
      <c r="U159" s="82" t="s">
        <v>163</v>
      </c>
      <c r="V159" s="82" t="s">
        <v>163</v>
      </c>
      <c r="W159" s="95">
        <v>0</v>
      </c>
      <c r="X159" s="95"/>
      <c r="Y159" s="95"/>
      <c r="Z159" s="95"/>
      <c r="AA159" s="95"/>
      <c r="AB159" s="95"/>
      <c r="AC159" s="95">
        <v>87.5</v>
      </c>
      <c r="AD159" s="95"/>
      <c r="AE159" s="95">
        <v>161.30000000000001</v>
      </c>
    </row>
    <row r="160" spans="1:31" ht="31.5" hidden="1">
      <c r="A160" s="13"/>
      <c r="B160" s="27"/>
      <c r="C160" s="26"/>
      <c r="D160" s="26"/>
      <c r="E160" s="32"/>
      <c r="F160" s="25"/>
      <c r="G160" s="145" t="s">
        <v>55</v>
      </c>
      <c r="H160" s="145"/>
      <c r="I160" s="146"/>
      <c r="J160" s="146"/>
      <c r="K160" s="146"/>
      <c r="L160" s="146"/>
      <c r="M160" s="12">
        <v>503</v>
      </c>
      <c r="N160" s="11"/>
      <c r="O160" s="55" t="s">
        <v>54</v>
      </c>
      <c r="P160" s="48">
        <v>503</v>
      </c>
      <c r="Q160" s="49" t="s">
        <v>142</v>
      </c>
      <c r="R160" s="50" t="s">
        <v>5</v>
      </c>
      <c r="S160" s="51" t="s">
        <v>1</v>
      </c>
      <c r="T160" s="52"/>
      <c r="U160" s="74"/>
      <c r="V160" s="74"/>
      <c r="W160" s="89"/>
      <c r="X160" s="136"/>
      <c r="Y160" s="136"/>
      <c r="Z160" s="136"/>
      <c r="AA160" s="90"/>
      <c r="AB160" s="90"/>
      <c r="AC160" s="93"/>
      <c r="AD160" s="94"/>
      <c r="AE160" s="95"/>
    </row>
    <row r="161" spans="1:31" ht="66" hidden="1" customHeight="1">
      <c r="A161" s="13"/>
      <c r="B161" s="18"/>
      <c r="C161" s="17"/>
      <c r="D161" s="17"/>
      <c r="E161" s="24"/>
      <c r="F161" s="24"/>
      <c r="G161" s="16"/>
      <c r="H161" s="15"/>
      <c r="I161" s="137" t="s">
        <v>53</v>
      </c>
      <c r="J161" s="137"/>
      <c r="K161" s="137"/>
      <c r="L161" s="137"/>
      <c r="M161" s="12">
        <v>503</v>
      </c>
      <c r="N161" s="11"/>
      <c r="O161" s="55" t="s">
        <v>52</v>
      </c>
      <c r="P161" s="48">
        <v>503</v>
      </c>
      <c r="Q161" s="49" t="s">
        <v>143</v>
      </c>
      <c r="R161" s="50" t="s">
        <v>5</v>
      </c>
      <c r="S161" s="51" t="s">
        <v>1</v>
      </c>
      <c r="T161" s="52"/>
      <c r="U161" s="74"/>
      <c r="V161" s="74"/>
      <c r="W161" s="89"/>
      <c r="X161" s="136"/>
      <c r="Y161" s="136"/>
      <c r="Z161" s="136"/>
      <c r="AA161" s="90"/>
      <c r="AB161" s="90"/>
      <c r="AC161" s="93"/>
      <c r="AD161" s="94"/>
      <c r="AE161" s="95"/>
    </row>
    <row r="162" spans="1:31" ht="33.75" hidden="1" customHeight="1">
      <c r="A162" s="13"/>
      <c r="B162" s="132">
        <v>200</v>
      </c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2">
        <v>503</v>
      </c>
      <c r="N162" s="11"/>
      <c r="O162" s="55" t="s">
        <v>129</v>
      </c>
      <c r="P162" s="10">
        <v>503</v>
      </c>
      <c r="Q162" s="49" t="s">
        <v>143</v>
      </c>
      <c r="R162" s="8">
        <v>200</v>
      </c>
      <c r="S162" s="7" t="s">
        <v>1</v>
      </c>
      <c r="T162" s="6"/>
      <c r="U162" s="73"/>
      <c r="V162" s="73"/>
      <c r="W162" s="90"/>
      <c r="X162" s="133"/>
      <c r="Y162" s="133"/>
      <c r="Z162" s="133"/>
      <c r="AA162" s="90"/>
      <c r="AB162" s="90"/>
      <c r="AC162" s="93"/>
      <c r="AD162" s="94"/>
      <c r="AE162" s="95"/>
    </row>
    <row r="163" spans="1:31" ht="50.25" hidden="1" customHeight="1">
      <c r="A163" s="13"/>
      <c r="B163" s="134">
        <v>240</v>
      </c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2">
        <v>503</v>
      </c>
      <c r="N163" s="11"/>
      <c r="O163" s="57" t="s">
        <v>4</v>
      </c>
      <c r="P163" s="10">
        <v>503</v>
      </c>
      <c r="Q163" s="49" t="s">
        <v>143</v>
      </c>
      <c r="R163" s="22">
        <v>240</v>
      </c>
      <c r="S163" s="7" t="s">
        <v>1</v>
      </c>
      <c r="T163" s="6"/>
      <c r="U163" s="74" t="s">
        <v>160</v>
      </c>
      <c r="V163" s="74" t="s">
        <v>156</v>
      </c>
      <c r="W163" s="90"/>
      <c r="X163" s="133"/>
      <c r="Y163" s="133"/>
      <c r="Z163" s="133"/>
      <c r="AA163" s="90"/>
      <c r="AB163" s="90"/>
      <c r="AC163" s="93"/>
      <c r="AD163" s="94"/>
      <c r="AE163" s="95"/>
    </row>
    <row r="164" spans="1:31" ht="63" hidden="1">
      <c r="A164" s="13"/>
      <c r="B164" s="29"/>
      <c r="C164" s="28"/>
      <c r="D164" s="28"/>
      <c r="E164" s="16"/>
      <c r="F164" s="16"/>
      <c r="G164" s="16"/>
      <c r="H164" s="15"/>
      <c r="I164" s="135" t="s">
        <v>51</v>
      </c>
      <c r="J164" s="135"/>
      <c r="K164" s="135"/>
      <c r="L164" s="135"/>
      <c r="M164" s="12">
        <v>503</v>
      </c>
      <c r="N164" s="11"/>
      <c r="O164" s="59" t="s">
        <v>50</v>
      </c>
      <c r="P164" s="48">
        <v>503</v>
      </c>
      <c r="Q164" s="69" t="s">
        <v>144</v>
      </c>
      <c r="R164" s="61" t="s">
        <v>5</v>
      </c>
      <c r="S164" s="51" t="s">
        <v>1</v>
      </c>
      <c r="T164" s="52"/>
      <c r="U164" s="74"/>
      <c r="V164" s="74"/>
      <c r="W164" s="89"/>
      <c r="X164" s="136"/>
      <c r="Y164" s="136"/>
      <c r="Z164" s="136"/>
      <c r="AA164" s="90"/>
      <c r="AB164" s="90"/>
      <c r="AC164" s="93"/>
      <c r="AD164" s="94"/>
      <c r="AE164" s="95"/>
    </row>
    <row r="165" spans="1:31" ht="31.5" hidden="1">
      <c r="A165" s="13"/>
      <c r="B165" s="132">
        <v>200</v>
      </c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2">
        <v>503</v>
      </c>
      <c r="N165" s="11"/>
      <c r="O165" s="55" t="s">
        <v>129</v>
      </c>
      <c r="P165" s="10">
        <v>503</v>
      </c>
      <c r="Q165" s="69" t="s">
        <v>144</v>
      </c>
      <c r="R165" s="8">
        <v>200</v>
      </c>
      <c r="S165" s="7" t="s">
        <v>1</v>
      </c>
      <c r="T165" s="6"/>
      <c r="U165" s="73"/>
      <c r="V165" s="73"/>
      <c r="W165" s="90"/>
      <c r="X165" s="133"/>
      <c r="Y165" s="133"/>
      <c r="Z165" s="133"/>
      <c r="AA165" s="90"/>
      <c r="AB165" s="90"/>
      <c r="AC165" s="93"/>
      <c r="AD165" s="94"/>
      <c r="AE165" s="95"/>
    </row>
    <row r="166" spans="1:31" ht="47.25" hidden="1">
      <c r="A166" s="13"/>
      <c r="B166" s="134">
        <v>240</v>
      </c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2">
        <v>503</v>
      </c>
      <c r="N166" s="11"/>
      <c r="O166" s="57" t="s">
        <v>4</v>
      </c>
      <c r="P166" s="10">
        <v>503</v>
      </c>
      <c r="Q166" s="69" t="s">
        <v>144</v>
      </c>
      <c r="R166" s="22">
        <v>240</v>
      </c>
      <c r="S166" s="7" t="s">
        <v>1</v>
      </c>
      <c r="T166" s="6"/>
      <c r="U166" s="74" t="s">
        <v>160</v>
      </c>
      <c r="V166" s="74" t="s">
        <v>156</v>
      </c>
      <c r="W166" s="90"/>
      <c r="X166" s="133"/>
      <c r="Y166" s="133"/>
      <c r="Z166" s="133"/>
      <c r="AA166" s="90"/>
      <c r="AB166" s="90"/>
      <c r="AC166" s="93"/>
      <c r="AD166" s="94"/>
      <c r="AE166" s="95"/>
    </row>
    <row r="167" spans="1:31" ht="15.75">
      <c r="O167" s="67" t="s">
        <v>0</v>
      </c>
      <c r="P167" s="45"/>
      <c r="Q167" s="45"/>
      <c r="R167" s="45"/>
      <c r="S167" s="45"/>
      <c r="T167" s="45"/>
      <c r="U167" s="80"/>
      <c r="V167" s="80"/>
      <c r="W167" s="102">
        <f>W11</f>
        <v>6024.65</v>
      </c>
      <c r="X167" s="102"/>
      <c r="Y167" s="102"/>
      <c r="Z167" s="102"/>
      <c r="AA167" s="102"/>
      <c r="AB167" s="102"/>
      <c r="AC167" s="102">
        <f>AC11</f>
        <v>3497.9999999999995</v>
      </c>
      <c r="AD167" s="102"/>
      <c r="AE167" s="102">
        <f>AE11</f>
        <v>3297.08</v>
      </c>
    </row>
  </sheetData>
  <mergeCells count="305">
    <mergeCell ref="B16:L16"/>
    <mergeCell ref="X16:Z16"/>
    <mergeCell ref="B124:L124"/>
    <mergeCell ref="X124:Z124"/>
    <mergeCell ref="B115:L115"/>
    <mergeCell ref="X115:Z115"/>
    <mergeCell ref="B122:L122"/>
    <mergeCell ref="X122:Z122"/>
    <mergeCell ref="B17:L17"/>
    <mergeCell ref="X17:Z17"/>
    <mergeCell ref="I43:L43"/>
    <mergeCell ref="X43:Z43"/>
    <mergeCell ref="I52:L52"/>
    <mergeCell ref="X52:Z52"/>
    <mergeCell ref="I49:L49"/>
    <mergeCell ref="X49:Z49"/>
    <mergeCell ref="B47:L47"/>
    <mergeCell ref="X47:Z47"/>
    <mergeCell ref="I117:L117"/>
    <mergeCell ref="X117:Z117"/>
    <mergeCell ref="X65:Z65"/>
    <mergeCell ref="B67:L67"/>
    <mergeCell ref="X67:Z67"/>
    <mergeCell ref="B66:L66"/>
    <mergeCell ref="B75:L75"/>
    <mergeCell ref="X75:Z75"/>
    <mergeCell ref="I68:L68"/>
    <mergeCell ref="X68:Z68"/>
    <mergeCell ref="B102:L102"/>
    <mergeCell ref="X102:Z102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80:L80"/>
    <mergeCell ref="X80:Z80"/>
    <mergeCell ref="B90:L90"/>
    <mergeCell ref="X90:Z90"/>
    <mergeCell ref="I34:L34"/>
    <mergeCell ref="X34:Z34"/>
    <mergeCell ref="B35:L35"/>
    <mergeCell ref="X35:Z35"/>
    <mergeCell ref="I109:L109"/>
    <mergeCell ref="X109:Z109"/>
    <mergeCell ref="B39:L39"/>
    <mergeCell ref="X39:Z39"/>
    <mergeCell ref="B38:L38"/>
    <mergeCell ref="X38:Z38"/>
    <mergeCell ref="B91:L91"/>
    <mergeCell ref="X91:Z91"/>
    <mergeCell ref="B93:L93"/>
    <mergeCell ref="X93:Z93"/>
    <mergeCell ref="B99:L99"/>
    <mergeCell ref="X99:Z99"/>
    <mergeCell ref="B95:L95"/>
    <mergeCell ref="X95:Z95"/>
    <mergeCell ref="B84:L84"/>
    <mergeCell ref="X84:Z84"/>
    <mergeCell ref="I89:L89"/>
    <mergeCell ref="X89:Z89"/>
    <mergeCell ref="I96:L96"/>
    <mergeCell ref="X96:Z96"/>
    <mergeCell ref="I37:L37"/>
    <mergeCell ref="X37:Z37"/>
    <mergeCell ref="B36:L36"/>
    <mergeCell ref="X36:Z36"/>
    <mergeCell ref="B138:L138"/>
    <mergeCell ref="X138:Z138"/>
    <mergeCell ref="B101:L101"/>
    <mergeCell ref="X101:Z101"/>
    <mergeCell ref="B98:L98"/>
    <mergeCell ref="X98:Z98"/>
    <mergeCell ref="X82:Z82"/>
    <mergeCell ref="B104:L104"/>
    <mergeCell ref="X104:Z104"/>
    <mergeCell ref="B85:L85"/>
    <mergeCell ref="X85:Z85"/>
    <mergeCell ref="B88:L88"/>
    <mergeCell ref="X66:Z66"/>
    <mergeCell ref="I58:L58"/>
    <mergeCell ref="X58:Z58"/>
    <mergeCell ref="I126:L126"/>
    <mergeCell ref="X126:Z126"/>
    <mergeCell ref="B60:L60"/>
    <mergeCell ref="X60:Z60"/>
    <mergeCell ref="B62:L62"/>
    <mergeCell ref="I31:L31"/>
    <mergeCell ref="X31:Z31"/>
    <mergeCell ref="B32:L32"/>
    <mergeCell ref="X32:Z32"/>
    <mergeCell ref="B33:L33"/>
    <mergeCell ref="X33:Z33"/>
    <mergeCell ref="B113:L113"/>
    <mergeCell ref="X113:Z113"/>
    <mergeCell ref="B54:L54"/>
    <mergeCell ref="X54:Z54"/>
    <mergeCell ref="I83:L83"/>
    <mergeCell ref="X83:Z83"/>
    <mergeCell ref="B79:L79"/>
    <mergeCell ref="X79:Z79"/>
    <mergeCell ref="I40:L40"/>
    <mergeCell ref="X40:Z40"/>
    <mergeCell ref="I46:L46"/>
    <mergeCell ref="X46:Z46"/>
    <mergeCell ref="B42:L42"/>
    <mergeCell ref="X42:Z42"/>
    <mergeCell ref="B59:L59"/>
    <mergeCell ref="X59:Z59"/>
    <mergeCell ref="B53:L53"/>
    <mergeCell ref="X53:Z53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B165:L165"/>
    <mergeCell ref="X165:Z165"/>
    <mergeCell ref="B69:L69"/>
    <mergeCell ref="X69:Z69"/>
    <mergeCell ref="B163:L163"/>
    <mergeCell ref="X163:Z163"/>
    <mergeCell ref="B166:L166"/>
    <mergeCell ref="X166:Z166"/>
    <mergeCell ref="B70:L70"/>
    <mergeCell ref="X70:Z70"/>
    <mergeCell ref="I164:L164"/>
    <mergeCell ref="X164:Z164"/>
    <mergeCell ref="I140:L140"/>
    <mergeCell ref="X140:Z140"/>
    <mergeCell ref="B156:L156"/>
    <mergeCell ref="X156:Z156"/>
    <mergeCell ref="B125:L125"/>
    <mergeCell ref="X125:Z125"/>
    <mergeCell ref="B142:L142"/>
    <mergeCell ref="X142:Z142"/>
    <mergeCell ref="B144:L144"/>
    <mergeCell ref="X144:Z144"/>
    <mergeCell ref="B153:L153"/>
    <mergeCell ref="X153:Z153"/>
    <mergeCell ref="X88:Z88"/>
    <mergeCell ref="B87:L87"/>
    <mergeCell ref="X87:Z87"/>
    <mergeCell ref="I86:L86"/>
    <mergeCell ref="X86:Z86"/>
    <mergeCell ref="B81:L81"/>
    <mergeCell ref="X81:Z81"/>
    <mergeCell ref="I103:L103"/>
    <mergeCell ref="X103:Z103"/>
    <mergeCell ref="B94:L94"/>
    <mergeCell ref="X94:Z94"/>
    <mergeCell ref="B97:L97"/>
    <mergeCell ref="X97:Z97"/>
    <mergeCell ref="B92:L92"/>
    <mergeCell ref="X92:Z92"/>
    <mergeCell ref="B100:L100"/>
    <mergeCell ref="X100:Z100"/>
    <mergeCell ref="B41:L41"/>
    <mergeCell ref="X41:Z41"/>
    <mergeCell ref="I71:L71"/>
    <mergeCell ref="X71:Z71"/>
    <mergeCell ref="I63:L63"/>
    <mergeCell ref="B64:L64"/>
    <mergeCell ref="X64:Z64"/>
    <mergeCell ref="B51:L51"/>
    <mergeCell ref="X51:Z51"/>
    <mergeCell ref="B50:L50"/>
    <mergeCell ref="X50:Z50"/>
    <mergeCell ref="X62:Z62"/>
    <mergeCell ref="B61:L61"/>
    <mergeCell ref="X61:Z61"/>
    <mergeCell ref="X63:Z63"/>
    <mergeCell ref="B65:L65"/>
    <mergeCell ref="I55:L55"/>
    <mergeCell ref="X55:Z55"/>
    <mergeCell ref="B13:L13"/>
    <mergeCell ref="X13:Z13"/>
    <mergeCell ref="B150:L150"/>
    <mergeCell ref="X150:Z150"/>
    <mergeCell ref="B57:L57"/>
    <mergeCell ref="X57:Z57"/>
    <mergeCell ref="B116:L116"/>
    <mergeCell ref="X116:Z116"/>
    <mergeCell ref="B20:L20"/>
    <mergeCell ref="X20:Z20"/>
    <mergeCell ref="B118:L118"/>
    <mergeCell ref="X118:Z118"/>
    <mergeCell ref="B48:L48"/>
    <mergeCell ref="X48:Z48"/>
    <mergeCell ref="B110:L110"/>
    <mergeCell ref="X110:Z110"/>
    <mergeCell ref="B112:L112"/>
    <mergeCell ref="X112:Z112"/>
    <mergeCell ref="B44:L44"/>
    <mergeCell ref="X44:Z44"/>
    <mergeCell ref="X135:Z135"/>
    <mergeCell ref="X119:Z119"/>
    <mergeCell ref="B45:L45"/>
    <mergeCell ref="X45:Z45"/>
    <mergeCell ref="B162:L162"/>
    <mergeCell ref="X162:Z162"/>
    <mergeCell ref="B155:L155"/>
    <mergeCell ref="X155:Z155"/>
    <mergeCell ref="B141:L141"/>
    <mergeCell ref="X141:Z141"/>
    <mergeCell ref="B143:L143"/>
    <mergeCell ref="X143:Z143"/>
    <mergeCell ref="G160:L160"/>
    <mergeCell ref="X160:Z160"/>
    <mergeCell ref="I161:L161"/>
    <mergeCell ref="X161:Z161"/>
    <mergeCell ref="I151:L151"/>
    <mergeCell ref="X151:Z151"/>
    <mergeCell ref="I154:L154"/>
    <mergeCell ref="X154:Z154"/>
    <mergeCell ref="I148:L148"/>
    <mergeCell ref="X148:Z148"/>
    <mergeCell ref="B152:L152"/>
    <mergeCell ref="X152:Z152"/>
    <mergeCell ref="B147:L147"/>
    <mergeCell ref="X147:Z147"/>
    <mergeCell ref="B121:L121"/>
    <mergeCell ref="X121:Z121"/>
    <mergeCell ref="B131:L131"/>
    <mergeCell ref="B130:L130"/>
    <mergeCell ref="B108:L108"/>
    <mergeCell ref="B149:L149"/>
    <mergeCell ref="X149:Z149"/>
    <mergeCell ref="X139:Z139"/>
    <mergeCell ref="X131:Z131"/>
    <mergeCell ref="X108:Z108"/>
    <mergeCell ref="X130:Z130"/>
    <mergeCell ref="I129:L129"/>
    <mergeCell ref="X129:Z129"/>
    <mergeCell ref="B111:L111"/>
    <mergeCell ref="X111:Z111"/>
    <mergeCell ref="I123:L123"/>
    <mergeCell ref="X123:Z123"/>
    <mergeCell ref="B119:L119"/>
    <mergeCell ref="I120:L120"/>
    <mergeCell ref="X120:Z120"/>
    <mergeCell ref="I114:L114"/>
    <mergeCell ref="X114:Z114"/>
    <mergeCell ref="B105:L105"/>
    <mergeCell ref="X105:Z105"/>
    <mergeCell ref="O4:AE4"/>
    <mergeCell ref="AC1:AE1"/>
    <mergeCell ref="V2:AE2"/>
    <mergeCell ref="B146:L146"/>
    <mergeCell ref="X146:Z146"/>
    <mergeCell ref="B107:L107"/>
    <mergeCell ref="X107:Z107"/>
    <mergeCell ref="I106:L106"/>
    <mergeCell ref="X106:Z106"/>
    <mergeCell ref="I145:L145"/>
    <mergeCell ref="X145:Z145"/>
    <mergeCell ref="B82:L82"/>
    <mergeCell ref="B128:L128"/>
    <mergeCell ref="X128:Z128"/>
    <mergeCell ref="B127:L127"/>
    <mergeCell ref="X127:Z127"/>
    <mergeCell ref="B137:L137"/>
    <mergeCell ref="X137:Z137"/>
    <mergeCell ref="B136:L136"/>
    <mergeCell ref="I135:L135"/>
    <mergeCell ref="X136:Z136"/>
    <mergeCell ref="B139:L139"/>
    <mergeCell ref="U8:U10"/>
    <mergeCell ref="V8:V10"/>
    <mergeCell ref="W8:AE8"/>
    <mergeCell ref="O8:O10"/>
    <mergeCell ref="Q8:Q10"/>
    <mergeCell ref="R8:R10"/>
    <mergeCell ref="B78:L78"/>
    <mergeCell ref="X78:Z78"/>
    <mergeCell ref="B73:L73"/>
    <mergeCell ref="X73:Z73"/>
    <mergeCell ref="B76:L76"/>
    <mergeCell ref="X76:Z76"/>
    <mergeCell ref="I77:L77"/>
    <mergeCell ref="X77:Z77"/>
    <mergeCell ref="I74:L74"/>
    <mergeCell ref="X74:Z74"/>
    <mergeCell ref="X72:Z72"/>
    <mergeCell ref="B56:L56"/>
    <mergeCell ref="X56:Z56"/>
    <mergeCell ref="B72:L72"/>
    <mergeCell ref="B14:L14"/>
    <mergeCell ref="X14:Z14"/>
    <mergeCell ref="I12:L12"/>
    <mergeCell ref="X12:Z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2020-04-30T03:08:03Z</dcterms:modified>
</cp:coreProperties>
</file>